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15" windowHeight="8790" tabRatio="819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<sst xmlns="http://schemas.openxmlformats.org/spreadsheetml/2006/main" count="337">
  <si>
    <t>表1</t>
  </si>
  <si>
    <t>部门预算收支总表</t>
  </si>
  <si>
    <t>新观小学校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</si>
  <si>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</si>
  <si>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</si>
  <si>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</si>
  <si>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</si>
  <si>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</si>
  <si>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</si>
  <si>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</si>
  <si>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</si>
  <si>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</si>
  <si>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</si>
  <si>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</si>
  <si>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</si>
  <si>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</si>
  <si>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</si>
  <si>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</si>
  <si>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</si>
  <si>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</si>
  <si>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</si>
  <si>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</si>
  <si>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</si>
  <si>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</si>
  <si>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</si>
  <si>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</si>
  <si>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</si>
  <si>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</si>
  <si>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</si>
  <si>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</si>
  <si>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</si>
  <si>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</si>
  <si>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</si>
  <si>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</si>
  <si>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</si>
  <si>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</si>
  <si>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</si>
  <si>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</si>
  <si>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</si>
  <si>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</si>
  <si>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</si>
  <si>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</si>
  <si>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</si>
  <si>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</si>
  <si>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</si>
  <si>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</si>
  <si>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</si>
  <si>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</si>
  <si>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</si>
  <si>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</si>
  <si>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苍溪县新观乡小学校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</si>
  <si>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</si>
  <si>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</si>
  <si>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</si>
  <si>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</si>
  <si>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</si>
  <si>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</si>
  <si>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</si>
  <si>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</si>
  <si>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</si>
  <si>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</si>
  <si>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</si>
  <si>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</si>
  <si>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</si>
  <si>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</si>
  <si>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</si>
  <si>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</si>
  <si>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</si>
  <si>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</si>
  <si>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</si>
  <si>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</si>
  <si>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</si>
  <si>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</si>
  <si>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</si>
  <si>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</si>
  <si>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360651</t>
  </si>
  <si>
    <t xml:space="preserve">  新观小学</t>
  </si>
  <si>
    <t>205</t>
  </si>
  <si>
    <t>02</t>
  </si>
  <si>
    <t xml:space="preserve">  小学教育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</si>
  <si>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</si>
  <si>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</si>
  <si>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</si>
  <si>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9</t>
    </r>
    <r>
      <rPr>
        <sz val="9"/>
        <rFont val="宋体"/>
        <charset val="134"/>
      </rPr>
      <t>9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</si>
  <si>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其他行政事业单位离退休支出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</si>
  <si>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</si>
  <si>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</si>
  <si>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t xml:space="preserve">  101101</t>
  </si>
  <si>
    <t xml:space="preserve">  事业单位医疗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</si>
  <si>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</si>
  <si>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</si>
  <si>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</si>
  <si>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</si>
  <si>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</si>
  <si>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</si>
  <si>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</si>
  <si>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</si>
  <si>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</si>
  <si>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</si>
  <si>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</si>
  <si>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 xml:space="preserve">  机关事业单位基本养老保险缴费支出</t>
  </si>
  <si>
    <t xml:space="preserve">  其他行政事业单位离退休支出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</si>
  <si>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</si>
  <si>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</si>
  <si>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</si>
  <si>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</si>
  <si>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</si>
  <si>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</si>
  <si>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</si>
  <si>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</si>
  <si>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</si>
  <si>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</si>
  <si>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</si>
  <si>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</si>
  <si>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</si>
  <si>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</si>
  <si>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</si>
  <si>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</si>
  <si>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</si>
  <si>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</si>
  <si>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</si>
  <si>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</si>
  <si>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</si>
  <si>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</si>
  <si>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</si>
  <si>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</si>
  <si>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</si>
  <si>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</si>
  <si>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</si>
  <si>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</si>
  <si>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</si>
  <si>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</si>
  <si>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</si>
  <si>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</si>
  <si>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</si>
  <si>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</si>
  <si>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</si>
  <si>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</si>
  <si>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</si>
  <si>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</si>
  <si>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</si>
  <si>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</si>
  <si>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</si>
  <si>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</si>
  <si>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</si>
  <si>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</si>
  <si>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</si>
  <si>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</si>
  <si>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</si>
  <si>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</si>
  <si>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绩效工资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</si>
  <si>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</si>
  <si>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</si>
  <si>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</si>
  <si>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</si>
  <si>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</si>
  <si>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</si>
  <si>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</si>
  <si>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</si>
  <si>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</si>
  <si>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</si>
  <si>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</si>
  <si>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</si>
  <si>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</si>
  <si>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</si>
  <si>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</si>
  <si>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</si>
  <si>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</si>
  <si>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</si>
  <si>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</si>
  <si>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</si>
  <si>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</si>
  <si>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</si>
  <si>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</si>
  <si>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</si>
  <si>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</si>
  <si>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</si>
  <si>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</si>
  <si>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</si>
  <si>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</si>
  <si>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</si>
  <si>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</si>
  <si>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</si>
  <si>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</si>
  <si>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</si>
  <si>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</si>
  <si>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</si>
  <si>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</si>
  <si>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</si>
  <si>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</si>
  <si>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</si>
  <si>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</si>
  <si>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</si>
  <si>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</si>
  <si>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</si>
  <si>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</si>
  <si>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</si>
  <si>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</si>
  <si>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</si>
  <si>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</si>
  <si>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</si>
  <si>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</si>
  <si>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</si>
  <si>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</si>
  <si>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</si>
  <si>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</si>
  <si>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</si>
  <si>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</si>
  <si>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</si>
  <si>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</si>
  <si>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</si>
  <si>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</si>
  <si>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</si>
  <si>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</si>
  <si>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</si>
  <si>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</si>
  <si>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</si>
  <si>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</si>
  <si>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</si>
  <si>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</si>
  <si>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</si>
  <si>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</si>
  <si>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</si>
  <si>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</si>
  <si>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</si>
  <si>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</si>
  <si>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</si>
  <si>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</si>
  <si>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</si>
  <si>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</si>
  <si>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</si>
  <si>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>一般公共预算支出</t>
  </si>
  <si>
    <t xml:space="preserve">           新观小学</t>
  </si>
  <si>
    <t xml:space="preserve">          小学教育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</si>
  <si>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行政事业单位离退休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</si>
  <si>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</si>
  <si>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其他行政事业单位离退休支出</t>
    </r>
  </si>
  <si>
    <t xml:space="preserve">  行政事业单位医疗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</si>
  <si>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行政单位医疗</t>
    </r>
  </si>
  <si>
    <t xml:space="preserve">  住房改革支出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</si>
  <si>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</si>
  <si>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</si>
  <si>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</si>
  <si>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</si>
  <si>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</si>
  <si>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</si>
  <si>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</si>
  <si>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</si>
  <si>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</si>
  <si>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</si>
  <si>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</si>
  <si>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</si>
  <si>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</si>
  <si>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</si>
  <si>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</si>
  <si>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</si>
  <si>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</si>
  <si>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</si>
  <si>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</si>
  <si>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</si>
  <si>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</si>
  <si>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</si>
  <si>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</si>
  <si>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</si>
  <si>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</si>
  <si>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</si>
  <si>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</si>
  <si>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</si>
  <si>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</si>
  <si>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</si>
  <si>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</si>
  <si>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 xml:space="preserve">  取暖费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</si>
  <si>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</si>
  <si>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</si>
  <si>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</si>
  <si>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</si>
  <si>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</si>
  <si>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</si>
  <si>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</si>
  <si>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</si>
  <si>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</si>
  <si>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</si>
  <si>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</si>
  <si>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</si>
  <si>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17</t>
  </si>
  <si>
    <t xml:space="preserve">  公务接待费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</si>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</sst>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&quot;\&quot;#,##0.00_);\(&quot;\&quot;#,##0.00\)"/>
  </numFmts>
  <fonts count="3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24" borderId="19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6" borderId="16" applyNumberFormat="0" applyFon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5" borderId="15" applyNumberFormat="0" applyAlignment="0" applyProtection="0">
      <alignment vertical="center"/>
    </xf>
    <xf numFmtId="0" fontId="36" fillId="15" borderId="19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160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vertical="center" shrinkToFit="1"/>
    </xf>
    <xf numFmtId="1" fontId="13" fillId="0" borderId="0" xfId="0" applyNumberFormat="1" applyFont="1" applyFill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vertical="center" shrinkToFit="1"/>
    </xf>
    <xf numFmtId="1" fontId="5" fillId="0" borderId="6" xfId="0" applyNumberFormat="1" applyFont="1" applyFill="1" applyBorder="1" applyAlignment="1">
      <alignment vertical="center"/>
    </xf>
    <xf numFmtId="1" fontId="5" fillId="0" borderId="6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4" fontId="5" fillId="0" borderId="6" xfId="0" applyNumberFormat="1" applyFont="1" applyFill="1" applyBorder="1" applyAlignment="1" applyProtection="1">
      <alignment vertical="center" shrinkToFi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Alignment="1">
      <alignment horizontal="left" vertical="center"/>
    </xf>
    <xf numFmtId="1" fontId="0" fillId="0" borderId="5" xfId="0" applyNumberForma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abSelected="1" topLeftCell="A25" workbookViewId="0">
      <selection activeCell="C27" sqref="C27"/>
    </sheetView>
  </sheetViews>
  <sheetFormatPr defaultColWidth="6.5" defaultRowHeight="20.25" customHeight="1" outlineLevelCol="3"/>
  <cols>
    <col min="1" max="1" width="34.625" style="144" customWidth="1"/>
    <col min="2" max="2" width="15.375" style="144" customWidth="1"/>
    <col min="3" max="3" width="34.625" style="144" customWidth="1"/>
    <col min="4" max="4" width="15.375" style="144" customWidth="1"/>
    <col min="5" max="16384" width="6.5" style="144"/>
  </cols>
  <sheetData>
    <row r="1" s="141" customFormat="1" customHeight="1" spans="2:4">
      <c r="B1" s="41"/>
      <c r="C1" s="41"/>
      <c r="D1" s="145" t="s">
        <v>0</v>
      </c>
    </row>
    <row r="2" s="142" customFormat="1" ht="30" customHeight="1" spans="1:4">
      <c r="A2" s="146" t="s">
        <v>1</v>
      </c>
      <c r="B2" s="146"/>
      <c r="C2" s="146"/>
      <c r="D2" s="146"/>
    </row>
    <row r="3" s="141" customFormat="1" customHeight="1" spans="1:4">
      <c r="A3" s="147" t="s">
        <v>2</v>
      </c>
      <c r="B3" s="147"/>
      <c r="C3" s="147"/>
      <c r="D3" s="74" t="s">
        <v>3</v>
      </c>
    </row>
    <row r="4" customHeight="1" spans="1:4">
      <c r="A4" s="148" t="s">
        <v>4</v>
      </c>
      <c r="B4" s="148"/>
      <c r="C4" s="148" t="s">
        <v>5</v>
      </c>
      <c r="D4" s="148"/>
    </row>
    <row r="5" customHeight="1" spans="1:4">
      <c r="A5" s="149" t="s">
        <v>6</v>
      </c>
      <c r="B5" s="149" t="s">
        <v>7</v>
      </c>
      <c r="C5" s="149" t="s">
        <v>6</v>
      </c>
      <c r="D5" s="150" t="s">
        <v>7</v>
      </c>
    </row>
    <row r="6" customHeight="1" spans="1:4">
      <c r="A6" s="151" t="s">
        <v>8</v>
      </c>
      <c r="B6" s="152">
        <v>317.62</v>
      </c>
      <c r="C6" s="151" t="s">
        <v>9</v>
      </c>
      <c r="D6" s="153"/>
    </row>
    <row r="7" customHeight="1" spans="1:4">
      <c r="A7" s="151" t="s">
        <v>10</v>
      </c>
      <c r="B7" s="152"/>
      <c r="C7" s="151" t="s">
        <v>11</v>
      </c>
      <c r="D7" s="153"/>
    </row>
    <row r="8" customHeight="1" spans="1:4">
      <c r="A8" s="151" t="s">
        <v>12</v>
      </c>
      <c r="B8" s="152"/>
      <c r="C8" s="151" t="s">
        <v>13</v>
      </c>
      <c r="D8" s="153"/>
    </row>
    <row r="9" customHeight="1" spans="1:4">
      <c r="A9" s="151" t="s">
        <v>14</v>
      </c>
      <c r="B9" s="152"/>
      <c r="C9" s="151" t="s">
        <v>15</v>
      </c>
      <c r="D9" s="153"/>
    </row>
    <row r="10" customHeight="1" spans="1:4">
      <c r="A10" s="151" t="s">
        <v>16</v>
      </c>
      <c r="B10" s="152"/>
      <c r="C10" s="151" t="s">
        <v>17</v>
      </c>
      <c r="D10" s="153">
        <v>251.88</v>
      </c>
    </row>
    <row r="11" customHeight="1" spans="1:4">
      <c r="A11" s="151" t="s">
        <v>18</v>
      </c>
      <c r="B11" s="152"/>
      <c r="C11" s="151" t="s">
        <v>19</v>
      </c>
      <c r="D11" s="153"/>
    </row>
    <row r="12" customHeight="1" spans="1:4">
      <c r="A12" s="151"/>
      <c r="B12" s="152"/>
      <c r="C12" s="151" t="s">
        <v>20</v>
      </c>
      <c r="D12" s="153"/>
    </row>
    <row r="13" customHeight="1" spans="1:4">
      <c r="A13" s="151"/>
      <c r="B13" s="152"/>
      <c r="C13" s="151" t="s">
        <v>21</v>
      </c>
      <c r="D13" s="153">
        <v>36.73</v>
      </c>
    </row>
    <row r="14" customHeight="1" spans="1:4">
      <c r="A14" s="151"/>
      <c r="B14" s="152"/>
      <c r="C14" s="151" t="s">
        <v>22</v>
      </c>
      <c r="D14" s="153">
        <v>14.53</v>
      </c>
    </row>
    <row r="15" customHeight="1" spans="1:4">
      <c r="A15" s="151"/>
      <c r="B15" s="152"/>
      <c r="C15" s="151" t="s">
        <v>23</v>
      </c>
      <c r="D15" s="153"/>
    </row>
    <row r="16" customHeight="1" spans="1:4">
      <c r="A16" s="151"/>
      <c r="B16" s="152"/>
      <c r="C16" s="151" t="s">
        <v>24</v>
      </c>
      <c r="D16" s="153"/>
    </row>
    <row r="17" customHeight="1" spans="1:4">
      <c r="A17" s="151"/>
      <c r="B17" s="152"/>
      <c r="C17" s="151" t="s">
        <v>25</v>
      </c>
      <c r="D17" s="153"/>
    </row>
    <row r="18" customHeight="1" spans="1:4">
      <c r="A18" s="151"/>
      <c r="B18" s="152"/>
      <c r="C18" s="151" t="s">
        <v>26</v>
      </c>
      <c r="D18" s="153"/>
    </row>
    <row r="19" customHeight="1" spans="1:4">
      <c r="A19" s="151"/>
      <c r="B19" s="152"/>
      <c r="C19" s="151" t="s">
        <v>27</v>
      </c>
      <c r="D19" s="153"/>
    </row>
    <row r="20" customHeight="1" spans="1:4">
      <c r="A20" s="151"/>
      <c r="B20" s="152"/>
      <c r="C20" s="151" t="s">
        <v>28</v>
      </c>
      <c r="D20" s="153"/>
    </row>
    <row r="21" customHeight="1" spans="1:4">
      <c r="A21" s="151"/>
      <c r="B21" s="152"/>
      <c r="C21" s="151" t="s">
        <v>29</v>
      </c>
      <c r="D21" s="153"/>
    </row>
    <row r="22" customHeight="1" spans="1:4">
      <c r="A22" s="151"/>
      <c r="B22" s="152"/>
      <c r="C22" s="151" t="s">
        <v>30</v>
      </c>
      <c r="D22" s="153"/>
    </row>
    <row r="23" customHeight="1" spans="1:4">
      <c r="A23" s="151"/>
      <c r="B23" s="152"/>
      <c r="C23" s="151" t="s">
        <v>31</v>
      </c>
      <c r="D23" s="153"/>
    </row>
    <row r="24" customHeight="1" spans="1:4">
      <c r="A24" s="151"/>
      <c r="B24" s="152"/>
      <c r="C24" s="151" t="s">
        <v>32</v>
      </c>
      <c r="D24" s="153">
        <v>14.48</v>
      </c>
    </row>
    <row r="25" customHeight="1" spans="1:4">
      <c r="A25" s="151"/>
      <c r="B25" s="152"/>
      <c r="C25" s="151" t="s">
        <v>33</v>
      </c>
      <c r="D25" s="153"/>
    </row>
    <row r="26" customHeight="1" spans="1:4">
      <c r="A26" s="151"/>
      <c r="B26" s="152"/>
      <c r="C26" s="151" t="s">
        <v>34</v>
      </c>
      <c r="D26" s="153"/>
    </row>
    <row r="27" customHeight="1" spans="1:4">
      <c r="A27" s="151"/>
      <c r="B27" s="152"/>
      <c r="C27" s="151" t="s">
        <v>35</v>
      </c>
      <c r="D27" s="153"/>
    </row>
    <row r="28" customHeight="1" spans="1:4">
      <c r="A28" s="151"/>
      <c r="B28" s="152"/>
      <c r="C28" s="151" t="s">
        <v>36</v>
      </c>
      <c r="D28" s="153"/>
    </row>
    <row r="29" customHeight="1" spans="1:4">
      <c r="A29" s="151"/>
      <c r="B29" s="152"/>
      <c r="C29" s="151" t="s">
        <v>37</v>
      </c>
      <c r="D29" s="154"/>
    </row>
    <row r="30" customHeight="1" spans="1:4">
      <c r="A30" s="151"/>
      <c r="B30" s="152"/>
      <c r="C30" s="151" t="s">
        <v>38</v>
      </c>
      <c r="D30" s="154"/>
    </row>
    <row r="31" s="143" customFormat="1" customHeight="1" spans="1:4">
      <c r="A31" s="155" t="s">
        <v>39</v>
      </c>
      <c r="B31" s="156">
        <f>((SUM(B6:B11)))</f>
        <v>317.62</v>
      </c>
      <c r="C31" s="155" t="s">
        <v>40</v>
      </c>
      <c r="D31" s="157">
        <f>((SUM(D6:D30)))</f>
        <v>317.62</v>
      </c>
    </row>
    <row r="32" customHeight="1" spans="1:4">
      <c r="A32" s="151" t="s">
        <v>41</v>
      </c>
      <c r="B32" s="152"/>
      <c r="C32" s="151" t="s">
        <v>42</v>
      </c>
      <c r="D32" s="153"/>
    </row>
    <row r="33" customHeight="1" spans="1:4">
      <c r="A33" s="151" t="s">
        <v>43</v>
      </c>
      <c r="B33" s="152"/>
      <c r="C33" s="151" t="s">
        <v>44</v>
      </c>
      <c r="D33" s="153"/>
    </row>
    <row r="34" customHeight="1" spans="1:4">
      <c r="A34" s="151"/>
      <c r="B34" s="152"/>
      <c r="C34" s="151" t="s">
        <v>45</v>
      </c>
      <c r="D34" s="153"/>
    </row>
    <row r="35" customHeight="1" spans="1:4">
      <c r="A35" s="151"/>
      <c r="B35" s="158"/>
      <c r="C35" s="151"/>
      <c r="D35" s="154"/>
    </row>
    <row r="36" customHeight="1" spans="1:4">
      <c r="A36" s="155" t="s">
        <v>46</v>
      </c>
      <c r="B36" s="159">
        <f>((SUM(B6:B11)+SUM(B32:B33)))</f>
        <v>317.62</v>
      </c>
      <c r="C36" s="155" t="s">
        <v>47</v>
      </c>
      <c r="D36" s="157">
        <f>((SUM(D6:D30)+SUM(D32:D32)+SUM(D34:D34)))</f>
        <v>317.62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4"/>
  <sheetViews>
    <sheetView showGridLines="0" showZeros="0" workbookViewId="0">
      <selection activeCell="H9" sqref="H9:H13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36"/>
      <c r="B1" s="136"/>
      <c r="C1" s="136"/>
      <c r="D1" s="136"/>
      <c r="E1" s="136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03"/>
      <c r="T1" s="140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50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03"/>
      <c r="T3" s="11" t="s">
        <v>3</v>
      </c>
    </row>
    <row r="4" ht="20.1" customHeight="1" spans="1:20">
      <c r="A4" s="12" t="s">
        <v>51</v>
      </c>
      <c r="B4" s="12"/>
      <c r="C4" s="12"/>
      <c r="D4" s="13"/>
      <c r="E4" s="14"/>
      <c r="F4" s="21" t="s">
        <v>52</v>
      </c>
      <c r="G4" s="15" t="s">
        <v>53</v>
      </c>
      <c r="H4" s="21" t="s">
        <v>54</v>
      </c>
      <c r="I4" s="21" t="s">
        <v>55</v>
      </c>
      <c r="J4" s="21" t="s">
        <v>56</v>
      </c>
      <c r="K4" s="21" t="s">
        <v>57</v>
      </c>
      <c r="L4" s="21"/>
      <c r="M4" s="21" t="s">
        <v>58</v>
      </c>
      <c r="N4" s="17" t="s">
        <v>59</v>
      </c>
      <c r="O4" s="137"/>
      <c r="P4" s="137"/>
      <c r="Q4" s="137"/>
      <c r="R4" s="137"/>
      <c r="S4" s="21" t="s">
        <v>60</v>
      </c>
      <c r="T4" s="21" t="s">
        <v>61</v>
      </c>
    </row>
    <row r="5" ht="20.1" customHeight="1" spans="1:20">
      <c r="A5" s="86" t="s">
        <v>62</v>
      </c>
      <c r="B5" s="87"/>
      <c r="C5" s="88"/>
      <c r="D5" s="20" t="s">
        <v>63</v>
      </c>
      <c r="E5" s="20" t="s">
        <v>64</v>
      </c>
      <c r="F5" s="21"/>
      <c r="G5" s="15"/>
      <c r="H5" s="21"/>
      <c r="I5" s="21"/>
      <c r="J5" s="21"/>
      <c r="K5" s="138" t="s">
        <v>65</v>
      </c>
      <c r="L5" s="21" t="s">
        <v>66</v>
      </c>
      <c r="M5" s="21"/>
      <c r="N5" s="21" t="s">
        <v>67</v>
      </c>
      <c r="O5" s="21" t="s">
        <v>68</v>
      </c>
      <c r="P5" s="21" t="s">
        <v>69</v>
      </c>
      <c r="Q5" s="21" t="s">
        <v>70</v>
      </c>
      <c r="R5" s="21" t="s">
        <v>71</v>
      </c>
      <c r="S5" s="21"/>
      <c r="T5" s="21"/>
    </row>
    <row r="6" ht="30.75" customHeight="1" spans="1:20">
      <c r="A6" s="23" t="s">
        <v>72</v>
      </c>
      <c r="B6" s="23" t="s">
        <v>73</v>
      </c>
      <c r="C6" s="24" t="s">
        <v>74</v>
      </c>
      <c r="D6" s="26"/>
      <c r="E6" s="26"/>
      <c r="F6" s="27"/>
      <c r="G6" s="28"/>
      <c r="H6" s="27"/>
      <c r="I6" s="27"/>
      <c r="J6" s="27"/>
      <c r="K6" s="139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52</v>
      </c>
      <c r="F7" s="134">
        <f>((SUM(F8:F8)))</f>
        <v>317.62</v>
      </c>
      <c r="G7" s="134">
        <f t="shared" ref="G7" si="0">((SUM(G8:G8)))</f>
        <v>0</v>
      </c>
      <c r="H7" s="134">
        <f t="shared" ref="H7:T7" si="1">((SUM(H8:H8)))</f>
        <v>317.62</v>
      </c>
      <c r="I7" s="134">
        <f t="shared" si="1"/>
        <v>0</v>
      </c>
      <c r="J7" s="134">
        <f t="shared" si="1"/>
        <v>0</v>
      </c>
      <c r="K7" s="134">
        <f t="shared" si="1"/>
        <v>0</v>
      </c>
      <c r="L7" s="134">
        <f t="shared" si="1"/>
        <v>0</v>
      </c>
      <c r="M7" s="134">
        <f t="shared" si="1"/>
        <v>0</v>
      </c>
      <c r="N7" s="134">
        <f t="shared" si="1"/>
        <v>0</v>
      </c>
      <c r="O7" s="134">
        <f t="shared" si="1"/>
        <v>0</v>
      </c>
      <c r="P7" s="134">
        <f t="shared" si="1"/>
        <v>0</v>
      </c>
      <c r="Q7" s="134">
        <f t="shared" si="1"/>
        <v>0</v>
      </c>
      <c r="R7" s="134">
        <f t="shared" si="1"/>
        <v>0</v>
      </c>
      <c r="S7" s="134">
        <f t="shared" si="1"/>
        <v>0</v>
      </c>
      <c r="T7" s="30">
        <f t="shared" si="1"/>
        <v>0</v>
      </c>
    </row>
    <row r="8" s="68" customFormat="1" ht="20.1" customHeight="1" spans="1:20">
      <c r="A8" s="69"/>
      <c r="B8" s="69"/>
      <c r="C8" s="69"/>
      <c r="D8" s="69" t="s">
        <v>75</v>
      </c>
      <c r="E8" s="77" t="s">
        <v>76</v>
      </c>
      <c r="F8" s="134">
        <f>((SUM(F9:F34)))</f>
        <v>317.62</v>
      </c>
      <c r="G8" s="134">
        <f t="shared" ref="G8:T8" si="2">((SUM(G9:G34)))</f>
        <v>0</v>
      </c>
      <c r="H8" s="134">
        <f t="shared" si="2"/>
        <v>317.62</v>
      </c>
      <c r="I8" s="134">
        <f t="shared" si="2"/>
        <v>0</v>
      </c>
      <c r="J8" s="134">
        <f t="shared" si="2"/>
        <v>0</v>
      </c>
      <c r="K8" s="134">
        <f t="shared" si="2"/>
        <v>0</v>
      </c>
      <c r="L8" s="134">
        <f t="shared" si="2"/>
        <v>0</v>
      </c>
      <c r="M8" s="134">
        <f t="shared" si="2"/>
        <v>0</v>
      </c>
      <c r="N8" s="134">
        <f t="shared" si="2"/>
        <v>0</v>
      </c>
      <c r="O8" s="134">
        <f t="shared" si="2"/>
        <v>0</v>
      </c>
      <c r="P8" s="134">
        <f t="shared" si="2"/>
        <v>0</v>
      </c>
      <c r="Q8" s="134">
        <f t="shared" si="2"/>
        <v>0</v>
      </c>
      <c r="R8" s="134">
        <f t="shared" si="2"/>
        <v>0</v>
      </c>
      <c r="S8" s="134">
        <f t="shared" si="2"/>
        <v>0</v>
      </c>
      <c r="T8" s="30">
        <f t="shared" si="2"/>
        <v>0</v>
      </c>
    </row>
    <row r="9" ht="20.1" customHeight="1" spans="1:20">
      <c r="A9" s="69" t="s">
        <v>77</v>
      </c>
      <c r="B9" s="69" t="s">
        <v>78</v>
      </c>
      <c r="C9" s="59" t="s">
        <v>78</v>
      </c>
      <c r="D9" s="78" t="s">
        <v>75</v>
      </c>
      <c r="E9" s="133" t="s">
        <v>79</v>
      </c>
      <c r="F9" s="134">
        <f t="shared" ref="F9:F14" si="3">((SUM(G9:K9)+SUM(M9:N9)+SUM(S9:T9)))</f>
        <v>251.88</v>
      </c>
      <c r="G9" s="134"/>
      <c r="H9" s="134">
        <v>251.88</v>
      </c>
      <c r="I9" s="134"/>
      <c r="J9" s="30"/>
      <c r="K9" s="31"/>
      <c r="L9" s="134"/>
      <c r="M9" s="30"/>
      <c r="N9" s="31">
        <f t="shared" ref="N9:N14" si="4">((SUM(O9:R9)))</f>
        <v>0</v>
      </c>
      <c r="O9" s="134"/>
      <c r="P9" s="134"/>
      <c r="Q9" s="134"/>
      <c r="R9" s="30"/>
      <c r="S9" s="31"/>
      <c r="T9" s="30"/>
    </row>
    <row r="10" ht="20.1" customHeight="1" spans="1:20">
      <c r="A10" s="69" t="s">
        <v>80</v>
      </c>
      <c r="B10" s="69" t="s">
        <v>81</v>
      </c>
      <c r="C10" s="69" t="s">
        <v>81</v>
      </c>
      <c r="D10" s="78" t="s">
        <v>75</v>
      </c>
      <c r="E10" s="133" t="s">
        <v>82</v>
      </c>
      <c r="F10" s="134">
        <f t="shared" si="3"/>
        <v>36.2</v>
      </c>
      <c r="G10" s="134"/>
      <c r="H10" s="134">
        <v>36.2</v>
      </c>
      <c r="I10" s="134"/>
      <c r="J10" s="30"/>
      <c r="K10" s="31"/>
      <c r="L10" s="134"/>
      <c r="M10" s="30"/>
      <c r="N10" s="31">
        <f t="shared" si="4"/>
        <v>0</v>
      </c>
      <c r="O10" s="134"/>
      <c r="P10" s="134"/>
      <c r="Q10" s="134"/>
      <c r="R10" s="30"/>
      <c r="S10" s="31"/>
      <c r="T10" s="30"/>
    </row>
    <row r="11" ht="20.1" customHeight="1" spans="1:20">
      <c r="A11" s="69" t="s">
        <v>80</v>
      </c>
      <c r="B11" s="69" t="s">
        <v>81</v>
      </c>
      <c r="C11" s="69" t="s">
        <v>83</v>
      </c>
      <c r="D11" s="78" t="s">
        <v>75</v>
      </c>
      <c r="E11" s="133" t="s">
        <v>84</v>
      </c>
      <c r="F11" s="134">
        <f t="shared" si="3"/>
        <v>0.53</v>
      </c>
      <c r="G11" s="134"/>
      <c r="H11" s="134">
        <v>0.53</v>
      </c>
      <c r="I11" s="134"/>
      <c r="J11" s="30"/>
      <c r="K11" s="31"/>
      <c r="L11" s="134"/>
      <c r="M11" s="30"/>
      <c r="N11" s="31">
        <f t="shared" si="4"/>
        <v>0</v>
      </c>
      <c r="O11" s="134"/>
      <c r="P11" s="134"/>
      <c r="Q11" s="134"/>
      <c r="R11" s="30"/>
      <c r="S11" s="31"/>
      <c r="T11" s="30"/>
    </row>
    <row r="12" ht="20.1" customHeight="1" spans="1:20">
      <c r="A12" s="69" t="s">
        <v>85</v>
      </c>
      <c r="B12" s="69" t="s">
        <v>86</v>
      </c>
      <c r="C12" s="69" t="s">
        <v>78</v>
      </c>
      <c r="D12" s="78" t="s">
        <v>87</v>
      </c>
      <c r="E12" s="133" t="s">
        <v>88</v>
      </c>
      <c r="F12" s="134">
        <f t="shared" si="3"/>
        <v>14.53</v>
      </c>
      <c r="G12" s="134"/>
      <c r="H12" s="134">
        <v>14.53</v>
      </c>
      <c r="I12" s="134"/>
      <c r="J12" s="30"/>
      <c r="K12" s="31"/>
      <c r="L12" s="134"/>
      <c r="M12" s="30"/>
      <c r="N12" s="31">
        <f t="shared" si="4"/>
        <v>0</v>
      </c>
      <c r="O12" s="134"/>
      <c r="P12" s="134"/>
      <c r="Q12" s="134"/>
      <c r="R12" s="30"/>
      <c r="S12" s="31"/>
      <c r="T12" s="30"/>
    </row>
    <row r="13" ht="20.1" customHeight="1" spans="1:20">
      <c r="A13" s="69" t="s">
        <v>89</v>
      </c>
      <c r="B13" s="69" t="s">
        <v>90</v>
      </c>
      <c r="C13" s="69" t="s">
        <v>91</v>
      </c>
      <c r="D13" s="78" t="s">
        <v>87</v>
      </c>
      <c r="E13" s="133" t="s">
        <v>92</v>
      </c>
      <c r="F13" s="134">
        <f t="shared" si="3"/>
        <v>14.48</v>
      </c>
      <c r="G13" s="134"/>
      <c r="H13" s="134">
        <v>14.48</v>
      </c>
      <c r="I13" s="134"/>
      <c r="J13" s="30"/>
      <c r="K13" s="31"/>
      <c r="L13" s="134"/>
      <c r="M13" s="30"/>
      <c r="N13" s="31">
        <f t="shared" si="4"/>
        <v>0</v>
      </c>
      <c r="O13" s="134"/>
      <c r="P13" s="134"/>
      <c r="Q13" s="134"/>
      <c r="R13" s="30"/>
      <c r="S13" s="31"/>
      <c r="T13" s="30"/>
    </row>
    <row r="14" ht="20.1" customHeight="1" spans="1:20">
      <c r="A14" s="69"/>
      <c r="B14" s="69"/>
      <c r="C14" s="69"/>
      <c r="D14" s="78"/>
      <c r="E14" s="133"/>
      <c r="F14" s="134">
        <f t="shared" si="3"/>
        <v>0</v>
      </c>
      <c r="G14" s="134"/>
      <c r="H14" s="134"/>
      <c r="I14" s="134"/>
      <c r="J14" s="30"/>
      <c r="K14" s="31"/>
      <c r="L14" s="134"/>
      <c r="M14" s="30"/>
      <c r="N14" s="31">
        <f t="shared" si="4"/>
        <v>0</v>
      </c>
      <c r="O14" s="134"/>
      <c r="P14" s="134"/>
      <c r="Q14" s="134"/>
      <c r="R14" s="30"/>
      <c r="S14" s="31"/>
      <c r="T14" s="30"/>
    </row>
    <row r="15" ht="20.1" customHeight="1" spans="1:20">
      <c r="A15" s="69"/>
      <c r="B15" s="69"/>
      <c r="C15" s="69"/>
      <c r="D15" s="78"/>
      <c r="E15" s="133"/>
      <c r="F15" s="134">
        <f t="shared" ref="F15:F19" si="5">((SUM(G15:K15)+SUM(M15:N15)+SUM(S15:T15)))</f>
        <v>0</v>
      </c>
      <c r="G15" s="134"/>
      <c r="H15" s="134"/>
      <c r="I15" s="134"/>
      <c r="J15" s="30"/>
      <c r="K15" s="31"/>
      <c r="L15" s="134"/>
      <c r="M15" s="30"/>
      <c r="N15" s="31">
        <f t="shared" ref="N15" si="6">((SUM(O15:R15)))</f>
        <v>0</v>
      </c>
      <c r="O15" s="134"/>
      <c r="P15" s="134"/>
      <c r="Q15" s="134"/>
      <c r="R15" s="30"/>
      <c r="S15" s="31"/>
      <c r="T15" s="30"/>
    </row>
    <row r="16" ht="20.1" customHeight="1" spans="1:20">
      <c r="A16" s="69"/>
      <c r="B16" s="69"/>
      <c r="C16" s="69"/>
      <c r="D16" s="78"/>
      <c r="E16" s="133"/>
      <c r="F16" s="134">
        <f t="shared" si="5"/>
        <v>0</v>
      </c>
      <c r="G16" s="134"/>
      <c r="H16" s="134"/>
      <c r="I16" s="134"/>
      <c r="J16" s="30"/>
      <c r="K16" s="31"/>
      <c r="L16" s="134"/>
      <c r="M16" s="30"/>
      <c r="N16" s="31">
        <f t="shared" ref="N16:N34" si="7">((SUM(O16:R16)))</f>
        <v>0</v>
      </c>
      <c r="O16" s="134"/>
      <c r="P16" s="134"/>
      <c r="Q16" s="134"/>
      <c r="R16" s="30"/>
      <c r="S16" s="31"/>
      <c r="T16" s="30"/>
    </row>
    <row r="17" ht="20.1" customHeight="1" spans="1:20">
      <c r="A17" s="69"/>
      <c r="B17" s="69"/>
      <c r="C17" s="69"/>
      <c r="D17" s="78"/>
      <c r="E17" s="133"/>
      <c r="F17" s="134">
        <f t="shared" si="5"/>
        <v>0</v>
      </c>
      <c r="G17" s="134"/>
      <c r="H17" s="134"/>
      <c r="I17" s="134"/>
      <c r="J17" s="30"/>
      <c r="K17" s="31"/>
      <c r="L17" s="134"/>
      <c r="M17" s="30"/>
      <c r="N17" s="31">
        <f t="shared" si="7"/>
        <v>0</v>
      </c>
      <c r="O17" s="134"/>
      <c r="P17" s="134"/>
      <c r="Q17" s="134"/>
      <c r="R17" s="30"/>
      <c r="S17" s="31"/>
      <c r="T17" s="30"/>
    </row>
    <row r="18" ht="20.1" customHeight="1" spans="1:20">
      <c r="A18" s="69"/>
      <c r="B18" s="69"/>
      <c r="C18" s="69"/>
      <c r="D18" s="78"/>
      <c r="E18" s="133"/>
      <c r="F18" s="134">
        <f t="shared" si="5"/>
        <v>0</v>
      </c>
      <c r="G18" s="134"/>
      <c r="H18" s="134"/>
      <c r="I18" s="134"/>
      <c r="J18" s="30"/>
      <c r="K18" s="31"/>
      <c r="L18" s="134"/>
      <c r="M18" s="30"/>
      <c r="N18" s="31">
        <f t="shared" si="7"/>
        <v>0</v>
      </c>
      <c r="O18" s="134"/>
      <c r="P18" s="134"/>
      <c r="Q18" s="134"/>
      <c r="R18" s="30"/>
      <c r="S18" s="31"/>
      <c r="T18" s="30"/>
    </row>
    <row r="19" ht="20.1" customHeight="1" spans="1:20">
      <c r="A19" s="69"/>
      <c r="B19" s="69"/>
      <c r="C19" s="69"/>
      <c r="D19" s="78"/>
      <c r="E19" s="133"/>
      <c r="F19" s="134">
        <f t="shared" si="5"/>
        <v>0</v>
      </c>
      <c r="G19" s="134"/>
      <c r="H19" s="134"/>
      <c r="I19" s="134"/>
      <c r="J19" s="30"/>
      <c r="K19" s="31"/>
      <c r="L19" s="134"/>
      <c r="M19" s="30"/>
      <c r="N19" s="31">
        <f t="shared" si="7"/>
        <v>0</v>
      </c>
      <c r="O19" s="134"/>
      <c r="P19" s="134"/>
      <c r="Q19" s="134"/>
      <c r="R19" s="30"/>
      <c r="S19" s="31"/>
      <c r="T19" s="30"/>
    </row>
    <row r="20" ht="20.1" customHeight="1" spans="1:20">
      <c r="A20" s="69"/>
      <c r="B20" s="69"/>
      <c r="C20" s="69"/>
      <c r="D20" s="78"/>
      <c r="E20" s="133"/>
      <c r="F20" s="134">
        <f t="shared" ref="F20:F25" si="8">((SUM(G20:K20)+SUM(M20:N20)+SUM(S20:T20)))</f>
        <v>0</v>
      </c>
      <c r="G20" s="134"/>
      <c r="H20" s="134"/>
      <c r="I20" s="134"/>
      <c r="J20" s="30"/>
      <c r="K20" s="31"/>
      <c r="L20" s="134"/>
      <c r="M20" s="30"/>
      <c r="N20" s="31">
        <f t="shared" si="7"/>
        <v>0</v>
      </c>
      <c r="O20" s="134"/>
      <c r="P20" s="134"/>
      <c r="Q20" s="134"/>
      <c r="R20" s="30"/>
      <c r="S20" s="31"/>
      <c r="T20" s="30"/>
    </row>
    <row r="21" ht="20.1" customHeight="1" spans="1:20">
      <c r="A21" s="69"/>
      <c r="B21" s="69"/>
      <c r="C21" s="69"/>
      <c r="D21" s="78"/>
      <c r="E21" s="133"/>
      <c r="F21" s="134">
        <f t="shared" si="8"/>
        <v>0</v>
      </c>
      <c r="G21" s="134"/>
      <c r="H21" s="134"/>
      <c r="I21" s="134"/>
      <c r="J21" s="30"/>
      <c r="K21" s="31"/>
      <c r="L21" s="134"/>
      <c r="M21" s="30"/>
      <c r="N21" s="31">
        <f t="shared" si="7"/>
        <v>0</v>
      </c>
      <c r="O21" s="134"/>
      <c r="P21" s="134"/>
      <c r="Q21" s="134"/>
      <c r="R21" s="30"/>
      <c r="S21" s="31"/>
      <c r="T21" s="30"/>
    </row>
    <row r="22" ht="20.1" customHeight="1" spans="1:20">
      <c r="A22" s="69"/>
      <c r="B22" s="69"/>
      <c r="C22" s="69"/>
      <c r="D22" s="78"/>
      <c r="E22" s="133"/>
      <c r="F22" s="134">
        <f t="shared" si="8"/>
        <v>0</v>
      </c>
      <c r="G22" s="134"/>
      <c r="H22" s="134"/>
      <c r="I22" s="134"/>
      <c r="J22" s="30"/>
      <c r="K22" s="31"/>
      <c r="L22" s="134"/>
      <c r="M22" s="30"/>
      <c r="N22" s="31">
        <f t="shared" si="7"/>
        <v>0</v>
      </c>
      <c r="O22" s="134"/>
      <c r="P22" s="134"/>
      <c r="Q22" s="134"/>
      <c r="R22" s="30"/>
      <c r="S22" s="31"/>
      <c r="T22" s="30"/>
    </row>
    <row r="23" ht="20.1" customHeight="1" spans="1:20">
      <c r="A23" s="69"/>
      <c r="B23" s="69"/>
      <c r="C23" s="69"/>
      <c r="D23" s="78"/>
      <c r="E23" s="133"/>
      <c r="F23" s="134">
        <f t="shared" si="8"/>
        <v>0</v>
      </c>
      <c r="G23" s="134"/>
      <c r="H23" s="134"/>
      <c r="I23" s="134"/>
      <c r="J23" s="30"/>
      <c r="K23" s="31"/>
      <c r="L23" s="134"/>
      <c r="M23" s="30"/>
      <c r="N23" s="31">
        <f t="shared" si="7"/>
        <v>0</v>
      </c>
      <c r="O23" s="134"/>
      <c r="P23" s="134"/>
      <c r="Q23" s="134"/>
      <c r="R23" s="30"/>
      <c r="S23" s="31"/>
      <c r="T23" s="30"/>
    </row>
    <row r="24" ht="20.1" customHeight="1" spans="1:20">
      <c r="A24" s="69"/>
      <c r="B24" s="69"/>
      <c r="C24" s="69"/>
      <c r="D24" s="78"/>
      <c r="E24" s="133"/>
      <c r="F24" s="134">
        <f t="shared" si="8"/>
        <v>0</v>
      </c>
      <c r="G24" s="134"/>
      <c r="H24" s="134"/>
      <c r="I24" s="134"/>
      <c r="J24" s="30"/>
      <c r="K24" s="31"/>
      <c r="L24" s="134"/>
      <c r="M24" s="30"/>
      <c r="N24" s="31">
        <f t="shared" si="7"/>
        <v>0</v>
      </c>
      <c r="O24" s="134"/>
      <c r="P24" s="134"/>
      <c r="Q24" s="134"/>
      <c r="R24" s="30"/>
      <c r="S24" s="31"/>
      <c r="T24" s="30"/>
    </row>
    <row r="25" ht="20.1" customHeight="1" spans="1:20">
      <c r="A25" s="69"/>
      <c r="B25" s="69"/>
      <c r="C25" s="69"/>
      <c r="D25" s="78"/>
      <c r="E25" s="133"/>
      <c r="F25" s="134">
        <f t="shared" si="8"/>
        <v>0</v>
      </c>
      <c r="G25" s="134"/>
      <c r="H25" s="134"/>
      <c r="I25" s="134"/>
      <c r="J25" s="30"/>
      <c r="K25" s="31"/>
      <c r="L25" s="134"/>
      <c r="M25" s="30"/>
      <c r="N25" s="31">
        <f t="shared" si="7"/>
        <v>0</v>
      </c>
      <c r="O25" s="134"/>
      <c r="P25" s="134"/>
      <c r="Q25" s="134"/>
      <c r="R25" s="30"/>
      <c r="S25" s="31"/>
      <c r="T25" s="30"/>
    </row>
    <row r="26" ht="20.1" customHeight="1" spans="1:20">
      <c r="A26" s="69"/>
      <c r="B26" s="69"/>
      <c r="C26" s="69"/>
      <c r="D26" s="78"/>
      <c r="E26" s="133"/>
      <c r="F26" s="134">
        <f t="shared" ref="F26" si="9">((SUM(G26:K26)+SUM(M26:N26)+SUM(S26:T26)))</f>
        <v>0</v>
      </c>
      <c r="G26" s="134"/>
      <c r="H26" s="134"/>
      <c r="I26" s="134"/>
      <c r="J26" s="30"/>
      <c r="K26" s="31"/>
      <c r="L26" s="134"/>
      <c r="M26" s="30"/>
      <c r="N26" s="31">
        <f t="shared" si="7"/>
        <v>0</v>
      </c>
      <c r="O26" s="134"/>
      <c r="P26" s="134"/>
      <c r="Q26" s="134"/>
      <c r="R26" s="30"/>
      <c r="S26" s="31"/>
      <c r="T26" s="30"/>
    </row>
    <row r="27" ht="20.1" customHeight="1" spans="1:20">
      <c r="A27" s="69"/>
      <c r="B27" s="69"/>
      <c r="C27" s="69"/>
      <c r="D27" s="78"/>
      <c r="E27" s="133"/>
      <c r="F27" s="134">
        <f t="shared" ref="F27:F34" si="10">((SUM(G27:K27)+SUM(M27:N27)+SUM(S27:T27)))</f>
        <v>0</v>
      </c>
      <c r="G27" s="134"/>
      <c r="H27" s="134"/>
      <c r="I27" s="134"/>
      <c r="J27" s="30"/>
      <c r="K27" s="31"/>
      <c r="L27" s="134"/>
      <c r="M27" s="30"/>
      <c r="N27" s="31">
        <f t="shared" si="7"/>
        <v>0</v>
      </c>
      <c r="O27" s="134"/>
      <c r="P27" s="134"/>
      <c r="Q27" s="134"/>
      <c r="R27" s="30"/>
      <c r="S27" s="31"/>
      <c r="T27" s="30"/>
    </row>
    <row r="28" ht="20.1" customHeight="1" spans="1:20">
      <c r="A28" s="69"/>
      <c r="B28" s="69"/>
      <c r="C28" s="69"/>
      <c r="D28" s="78"/>
      <c r="E28" s="133"/>
      <c r="F28" s="134">
        <f t="shared" si="10"/>
        <v>0</v>
      </c>
      <c r="G28" s="134"/>
      <c r="H28" s="134"/>
      <c r="I28" s="134"/>
      <c r="J28" s="30"/>
      <c r="K28" s="31"/>
      <c r="L28" s="134"/>
      <c r="M28" s="30"/>
      <c r="N28" s="31">
        <f t="shared" si="7"/>
        <v>0</v>
      </c>
      <c r="O28" s="134"/>
      <c r="P28" s="134"/>
      <c r="Q28" s="134"/>
      <c r="R28" s="30"/>
      <c r="S28" s="31"/>
      <c r="T28" s="30"/>
    </row>
    <row r="29" ht="20.1" customHeight="1" spans="1:20">
      <c r="A29" s="69"/>
      <c r="B29" s="69"/>
      <c r="C29" s="69"/>
      <c r="D29" s="78"/>
      <c r="E29" s="133"/>
      <c r="F29" s="134">
        <f t="shared" si="10"/>
        <v>0</v>
      </c>
      <c r="G29" s="134"/>
      <c r="H29" s="134"/>
      <c r="I29" s="134"/>
      <c r="J29" s="30"/>
      <c r="K29" s="31"/>
      <c r="L29" s="134"/>
      <c r="M29" s="30"/>
      <c r="N29" s="31">
        <f t="shared" si="7"/>
        <v>0</v>
      </c>
      <c r="O29" s="134"/>
      <c r="P29" s="134"/>
      <c r="Q29" s="134"/>
      <c r="R29" s="30"/>
      <c r="S29" s="31"/>
      <c r="T29" s="30"/>
    </row>
    <row r="30" ht="20.1" customHeight="1" spans="1:20">
      <c r="A30" s="69"/>
      <c r="B30" s="69"/>
      <c r="C30" s="69"/>
      <c r="D30" s="78"/>
      <c r="E30" s="133"/>
      <c r="F30" s="134">
        <f t="shared" si="10"/>
        <v>0</v>
      </c>
      <c r="G30" s="134"/>
      <c r="H30" s="134"/>
      <c r="I30" s="134"/>
      <c r="J30" s="30"/>
      <c r="K30" s="31"/>
      <c r="L30" s="134"/>
      <c r="M30" s="30"/>
      <c r="N30" s="31">
        <f t="shared" si="7"/>
        <v>0</v>
      </c>
      <c r="O30" s="134"/>
      <c r="P30" s="134"/>
      <c r="Q30" s="134"/>
      <c r="R30" s="30"/>
      <c r="S30" s="31"/>
      <c r="T30" s="30"/>
    </row>
    <row r="31" ht="20.1" customHeight="1" spans="1:20">
      <c r="A31" s="69"/>
      <c r="B31" s="69"/>
      <c r="C31" s="69"/>
      <c r="D31" s="78"/>
      <c r="E31" s="133"/>
      <c r="F31" s="134">
        <f t="shared" si="10"/>
        <v>0</v>
      </c>
      <c r="G31" s="134"/>
      <c r="H31" s="134"/>
      <c r="I31" s="134"/>
      <c r="J31" s="30"/>
      <c r="K31" s="31"/>
      <c r="L31" s="134"/>
      <c r="M31" s="30"/>
      <c r="N31" s="31">
        <f t="shared" si="7"/>
        <v>0</v>
      </c>
      <c r="O31" s="134"/>
      <c r="P31" s="134"/>
      <c r="Q31" s="134"/>
      <c r="R31" s="30"/>
      <c r="S31" s="31"/>
      <c r="T31" s="30"/>
    </row>
    <row r="32" ht="20.1" customHeight="1" spans="1:20">
      <c r="A32" s="69"/>
      <c r="B32" s="69"/>
      <c r="C32" s="69"/>
      <c r="D32" s="78"/>
      <c r="E32" s="133"/>
      <c r="F32" s="134">
        <f t="shared" si="10"/>
        <v>0</v>
      </c>
      <c r="G32" s="134"/>
      <c r="H32" s="134"/>
      <c r="I32" s="134"/>
      <c r="J32" s="30"/>
      <c r="K32" s="31"/>
      <c r="L32" s="134"/>
      <c r="M32" s="30"/>
      <c r="N32" s="31">
        <f t="shared" si="7"/>
        <v>0</v>
      </c>
      <c r="O32" s="134"/>
      <c r="P32" s="134"/>
      <c r="Q32" s="134"/>
      <c r="R32" s="30"/>
      <c r="S32" s="31"/>
      <c r="T32" s="30"/>
    </row>
    <row r="33" ht="20.1" customHeight="1" spans="1:20">
      <c r="A33" s="69"/>
      <c r="B33" s="69"/>
      <c r="C33" s="69"/>
      <c r="D33" s="78"/>
      <c r="E33" s="133"/>
      <c r="F33" s="134">
        <f t="shared" si="10"/>
        <v>0</v>
      </c>
      <c r="G33" s="134"/>
      <c r="H33" s="134"/>
      <c r="I33" s="134"/>
      <c r="J33" s="30"/>
      <c r="K33" s="31"/>
      <c r="L33" s="134"/>
      <c r="M33" s="30"/>
      <c r="N33" s="31">
        <f t="shared" si="7"/>
        <v>0</v>
      </c>
      <c r="O33" s="134"/>
      <c r="P33" s="134"/>
      <c r="Q33" s="134"/>
      <c r="R33" s="30"/>
      <c r="S33" s="31"/>
      <c r="T33" s="30"/>
    </row>
    <row r="34" ht="20.1" customHeight="1" spans="1:20">
      <c r="A34" s="69"/>
      <c r="B34" s="69"/>
      <c r="C34" s="69"/>
      <c r="D34" s="78"/>
      <c r="E34" s="133"/>
      <c r="F34" s="134">
        <f t="shared" si="10"/>
        <v>0</v>
      </c>
      <c r="G34" s="134"/>
      <c r="H34" s="134"/>
      <c r="I34" s="134"/>
      <c r="J34" s="30"/>
      <c r="K34" s="31"/>
      <c r="L34" s="134"/>
      <c r="M34" s="30"/>
      <c r="N34" s="31">
        <f t="shared" si="7"/>
        <v>0</v>
      </c>
      <c r="O34" s="134"/>
      <c r="P34" s="134"/>
      <c r="Q34" s="134"/>
      <c r="R34" s="30"/>
      <c r="S34" s="31"/>
      <c r="T34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N9 F7:F9 F10:F34 N10:N34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showGridLines="0" showZeros="0" workbookViewId="0">
      <selection activeCell="I13" sqref="I13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29"/>
      <c r="B1" s="129"/>
      <c r="C1" s="129"/>
      <c r="D1" s="129"/>
      <c r="E1" s="6"/>
      <c r="F1" s="6"/>
      <c r="G1" s="6"/>
      <c r="H1" s="6"/>
      <c r="I1" s="6"/>
      <c r="J1" s="7" t="s">
        <v>93</v>
      </c>
    </row>
    <row r="2" s="2" customFormat="1" ht="30" customHeight="1" spans="1:10">
      <c r="A2" s="8" t="s">
        <v>94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50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04" t="s">
        <v>51</v>
      </c>
      <c r="B4" s="104"/>
      <c r="C4" s="104"/>
      <c r="D4" s="104"/>
      <c r="E4" s="104"/>
      <c r="F4" s="130" t="s">
        <v>52</v>
      </c>
      <c r="G4" s="130" t="s">
        <v>95</v>
      </c>
      <c r="H4" s="131" t="s">
        <v>96</v>
      </c>
      <c r="I4" s="131" t="s">
        <v>97</v>
      </c>
      <c r="J4" s="131" t="s">
        <v>98</v>
      </c>
    </row>
    <row r="5" ht="20.1" customHeight="1" spans="1:10">
      <c r="A5" s="104" t="s">
        <v>62</v>
      </c>
      <c r="B5" s="104"/>
      <c r="C5" s="104"/>
      <c r="D5" s="131" t="s">
        <v>63</v>
      </c>
      <c r="E5" s="131" t="s">
        <v>99</v>
      </c>
      <c r="F5" s="130"/>
      <c r="G5" s="130"/>
      <c r="H5" s="131"/>
      <c r="I5" s="131"/>
      <c r="J5" s="131"/>
    </row>
    <row r="6" ht="20.1" customHeight="1" spans="1:10">
      <c r="A6" s="132" t="s">
        <v>72</v>
      </c>
      <c r="B6" s="132" t="s">
        <v>73</v>
      </c>
      <c r="C6" s="105" t="s">
        <v>74</v>
      </c>
      <c r="D6" s="131"/>
      <c r="E6" s="131"/>
      <c r="F6" s="130"/>
      <c r="G6" s="130"/>
      <c r="H6" s="131"/>
      <c r="I6" s="131"/>
      <c r="J6" s="131"/>
    </row>
    <row r="7" s="68" customFormat="1" ht="20.1" customHeight="1" spans="1:10">
      <c r="A7" s="93"/>
      <c r="B7" s="93"/>
      <c r="C7" s="93"/>
      <c r="D7" s="93"/>
      <c r="E7" s="94" t="s">
        <v>52</v>
      </c>
      <c r="F7" s="95">
        <f>((SUM(F8:F8)))</f>
        <v>317.62</v>
      </c>
      <c r="G7" s="95">
        <f t="shared" ref="G7:J7" si="0">((SUM(G8:G8)))</f>
        <v>317.62</v>
      </c>
      <c r="H7" s="95">
        <f t="shared" si="0"/>
        <v>0</v>
      </c>
      <c r="I7" s="95">
        <f t="shared" si="0"/>
        <v>0</v>
      </c>
      <c r="J7" s="95">
        <f t="shared" si="0"/>
        <v>0</v>
      </c>
    </row>
    <row r="8" s="68" customFormat="1" ht="20.1" customHeight="1" spans="1:10">
      <c r="A8" s="93"/>
      <c r="B8" s="93"/>
      <c r="C8" s="93"/>
      <c r="D8" s="69" t="s">
        <v>75</v>
      </c>
      <c r="E8" s="77" t="s">
        <v>76</v>
      </c>
      <c r="F8" s="95">
        <f>((SUM(F9:F24)))</f>
        <v>317.62</v>
      </c>
      <c r="G8" s="95">
        <f t="shared" ref="G8:J8" si="1">((SUM(G9:G24)))</f>
        <v>317.62</v>
      </c>
      <c r="H8" s="95">
        <f t="shared" si="1"/>
        <v>0</v>
      </c>
      <c r="I8" s="95">
        <f t="shared" si="1"/>
        <v>0</v>
      </c>
      <c r="J8" s="95">
        <f t="shared" si="1"/>
        <v>0</v>
      </c>
    </row>
    <row r="9" ht="20.1" customHeight="1" spans="1:10">
      <c r="A9" s="69" t="s">
        <v>77</v>
      </c>
      <c r="B9" s="69" t="s">
        <v>78</v>
      </c>
      <c r="C9" s="59" t="s">
        <v>78</v>
      </c>
      <c r="D9" s="78" t="s">
        <v>75</v>
      </c>
      <c r="E9" s="133" t="s">
        <v>79</v>
      </c>
      <c r="F9" s="95">
        <f>((SUM(G9:J9)))</f>
        <v>251.88</v>
      </c>
      <c r="G9" s="134">
        <v>251.88</v>
      </c>
      <c r="H9" s="95"/>
      <c r="I9" s="95"/>
      <c r="J9" s="95"/>
    </row>
    <row r="10" ht="20.1" customHeight="1" spans="1:10">
      <c r="A10" s="69" t="s">
        <v>80</v>
      </c>
      <c r="B10" s="69" t="s">
        <v>81</v>
      </c>
      <c r="C10" s="69" t="s">
        <v>81</v>
      </c>
      <c r="D10" s="78" t="s">
        <v>75</v>
      </c>
      <c r="E10" s="133" t="s">
        <v>100</v>
      </c>
      <c r="F10" s="95">
        <f t="shared" ref="F10" si="2">((SUM(G10:J10)))</f>
        <v>36.2</v>
      </c>
      <c r="G10" s="134">
        <v>36.2</v>
      </c>
      <c r="H10" s="95"/>
      <c r="I10" s="95"/>
      <c r="J10" s="95"/>
    </row>
    <row r="11" ht="20.1" customHeight="1" spans="1:10">
      <c r="A11" s="69" t="s">
        <v>80</v>
      </c>
      <c r="B11" s="69" t="s">
        <v>81</v>
      </c>
      <c r="C11" s="69" t="s">
        <v>83</v>
      </c>
      <c r="D11" s="78" t="s">
        <v>75</v>
      </c>
      <c r="E11" s="133" t="s">
        <v>101</v>
      </c>
      <c r="F11" s="95">
        <f t="shared" ref="F11:F24" si="3">((SUM(G11:J11)))</f>
        <v>0.53</v>
      </c>
      <c r="G11" s="134">
        <v>0.53</v>
      </c>
      <c r="H11" s="95"/>
      <c r="I11" s="95"/>
      <c r="J11" s="95"/>
    </row>
    <row r="12" ht="20.1" customHeight="1" spans="1:10">
      <c r="A12" s="69" t="s">
        <v>85</v>
      </c>
      <c r="B12" s="69" t="s">
        <v>86</v>
      </c>
      <c r="C12" s="69" t="s">
        <v>78</v>
      </c>
      <c r="D12" s="78" t="s">
        <v>87</v>
      </c>
      <c r="E12" s="133" t="s">
        <v>88</v>
      </c>
      <c r="F12" s="95">
        <f t="shared" si="3"/>
        <v>14.53</v>
      </c>
      <c r="G12" s="134">
        <v>14.53</v>
      </c>
      <c r="H12" s="95"/>
      <c r="I12" s="95"/>
      <c r="J12" s="95"/>
    </row>
    <row r="13" ht="20.1" customHeight="1" spans="1:10">
      <c r="A13" s="69" t="s">
        <v>89</v>
      </c>
      <c r="B13" s="69" t="s">
        <v>90</v>
      </c>
      <c r="C13" s="69" t="s">
        <v>91</v>
      </c>
      <c r="D13" s="78" t="s">
        <v>87</v>
      </c>
      <c r="E13" s="133" t="s">
        <v>92</v>
      </c>
      <c r="F13" s="95">
        <f t="shared" si="3"/>
        <v>14.48</v>
      </c>
      <c r="G13" s="134">
        <v>14.48</v>
      </c>
      <c r="H13" s="95"/>
      <c r="I13" s="95"/>
      <c r="J13" s="95"/>
    </row>
    <row r="14" ht="20.1" customHeight="1" spans="1:10">
      <c r="A14" s="69"/>
      <c r="B14" s="69"/>
      <c r="C14" s="69"/>
      <c r="D14" s="135"/>
      <c r="E14" s="77"/>
      <c r="F14" s="95">
        <f t="shared" si="3"/>
        <v>0</v>
      </c>
      <c r="G14" s="95"/>
      <c r="H14" s="95"/>
      <c r="I14" s="95"/>
      <c r="J14" s="95"/>
    </row>
    <row r="15" ht="20.1" customHeight="1" spans="1:10">
      <c r="A15" s="69"/>
      <c r="B15" s="69"/>
      <c r="C15" s="69"/>
      <c r="D15" s="135"/>
      <c r="E15" s="77"/>
      <c r="F15" s="95">
        <f t="shared" si="3"/>
        <v>0</v>
      </c>
      <c r="G15" s="95"/>
      <c r="H15" s="95"/>
      <c r="I15" s="95"/>
      <c r="J15" s="95"/>
    </row>
    <row r="16" ht="20.1" customHeight="1" spans="1:10">
      <c r="A16" s="93"/>
      <c r="B16" s="93"/>
      <c r="C16" s="93"/>
      <c r="D16" s="135"/>
      <c r="E16" s="77"/>
      <c r="F16" s="95">
        <f t="shared" si="3"/>
        <v>0</v>
      </c>
      <c r="G16" s="95"/>
      <c r="H16" s="95"/>
      <c r="I16" s="95"/>
      <c r="J16" s="95"/>
    </row>
    <row r="17" ht="20.1" customHeight="1" spans="1:10">
      <c r="A17" s="93"/>
      <c r="B17" s="93"/>
      <c r="C17" s="93"/>
      <c r="D17" s="135"/>
      <c r="E17" s="77"/>
      <c r="F17" s="95">
        <f t="shared" si="3"/>
        <v>0</v>
      </c>
      <c r="G17" s="95"/>
      <c r="H17" s="95"/>
      <c r="I17" s="95"/>
      <c r="J17" s="95"/>
    </row>
    <row r="18" ht="20.1" customHeight="1" spans="1:10">
      <c r="A18" s="93"/>
      <c r="B18" s="93"/>
      <c r="C18" s="93"/>
      <c r="D18" s="135"/>
      <c r="E18" s="77"/>
      <c r="F18" s="95">
        <f t="shared" si="3"/>
        <v>0</v>
      </c>
      <c r="G18" s="95"/>
      <c r="H18" s="95"/>
      <c r="I18" s="95"/>
      <c r="J18" s="95"/>
    </row>
    <row r="19" ht="20.1" customHeight="1" spans="1:10">
      <c r="A19" s="93"/>
      <c r="B19" s="93"/>
      <c r="C19" s="93"/>
      <c r="D19" s="135"/>
      <c r="E19" s="77"/>
      <c r="F19" s="95">
        <f t="shared" si="3"/>
        <v>0</v>
      </c>
      <c r="G19" s="95"/>
      <c r="H19" s="95"/>
      <c r="I19" s="95"/>
      <c r="J19" s="95"/>
    </row>
    <row r="20" ht="20.1" customHeight="1" spans="1:10">
      <c r="A20" s="93"/>
      <c r="B20" s="93"/>
      <c r="C20" s="93"/>
      <c r="D20" s="135"/>
      <c r="E20" s="77"/>
      <c r="F20" s="95">
        <f t="shared" si="3"/>
        <v>0</v>
      </c>
      <c r="G20" s="95"/>
      <c r="H20" s="95"/>
      <c r="I20" s="95"/>
      <c r="J20" s="95"/>
    </row>
    <row r="21" ht="20.1" customHeight="1" spans="1:10">
      <c r="A21" s="93"/>
      <c r="B21" s="93"/>
      <c r="C21" s="93"/>
      <c r="D21" s="135"/>
      <c r="E21" s="77"/>
      <c r="F21" s="95">
        <f t="shared" si="3"/>
        <v>0</v>
      </c>
      <c r="G21" s="95"/>
      <c r="H21" s="95"/>
      <c r="I21" s="95"/>
      <c r="J21" s="95"/>
    </row>
    <row r="22" ht="20.1" customHeight="1" spans="1:10">
      <c r="A22" s="93"/>
      <c r="B22" s="93"/>
      <c r="C22" s="93"/>
      <c r="D22" s="135"/>
      <c r="E22" s="77"/>
      <c r="F22" s="95">
        <f t="shared" si="3"/>
        <v>0</v>
      </c>
      <c r="G22" s="95"/>
      <c r="H22" s="95"/>
      <c r="I22" s="95"/>
      <c r="J22" s="95"/>
    </row>
    <row r="23" ht="20.1" customHeight="1" spans="1:10">
      <c r="A23" s="93"/>
      <c r="B23" s="93"/>
      <c r="C23" s="93"/>
      <c r="D23" s="135"/>
      <c r="E23" s="77"/>
      <c r="F23" s="95">
        <f t="shared" si="3"/>
        <v>0</v>
      </c>
      <c r="G23" s="95"/>
      <c r="H23" s="95"/>
      <c r="I23" s="95"/>
      <c r="J23" s="95"/>
    </row>
    <row r="24" ht="20.1" customHeight="1" spans="1:10">
      <c r="A24" s="93"/>
      <c r="B24" s="93"/>
      <c r="C24" s="93"/>
      <c r="D24" s="135"/>
      <c r="E24" s="77"/>
      <c r="F24" s="95">
        <f t="shared" si="3"/>
        <v>0</v>
      </c>
      <c r="G24" s="95"/>
      <c r="H24" s="95"/>
      <c r="I24" s="95"/>
      <c r="J24" s="95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9:F24 F7:J8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topLeftCell="A28" workbookViewId="0">
      <selection activeCell="E27" sqref="E27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03"/>
      <c r="C1" s="103"/>
      <c r="D1" s="103"/>
      <c r="E1" s="103"/>
      <c r="F1" s="103"/>
      <c r="G1" s="103"/>
      <c r="H1" s="11" t="s">
        <v>102</v>
      </c>
    </row>
    <row r="2" s="2" customFormat="1" ht="30" customHeight="1" spans="1:8">
      <c r="A2" s="8" t="s">
        <v>103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50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04" t="s">
        <v>4</v>
      </c>
      <c r="B4" s="104"/>
      <c r="C4" s="104" t="s">
        <v>5</v>
      </c>
      <c r="D4" s="104"/>
      <c r="E4" s="104"/>
      <c r="F4" s="104"/>
      <c r="G4" s="104"/>
      <c r="H4" s="104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02" customFormat="1" ht="37.5" customHeight="1" spans="1:34">
      <c r="A5" s="105" t="s">
        <v>6</v>
      </c>
      <c r="B5" s="106" t="s">
        <v>7</v>
      </c>
      <c r="C5" s="105" t="s">
        <v>6</v>
      </c>
      <c r="D5" s="105" t="s">
        <v>52</v>
      </c>
      <c r="E5" s="106" t="s">
        <v>104</v>
      </c>
      <c r="F5" s="107" t="s">
        <v>105</v>
      </c>
      <c r="G5" s="105" t="s">
        <v>106</v>
      </c>
      <c r="H5" s="107" t="s">
        <v>107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</row>
    <row r="6" ht="25.15" customHeight="1" spans="1:34">
      <c r="A6" s="108" t="s">
        <v>108</v>
      </c>
      <c r="B6" s="109">
        <f>((SUM(B7:B9)))</f>
        <v>317.62</v>
      </c>
      <c r="C6" s="110" t="s">
        <v>109</v>
      </c>
      <c r="D6" s="109">
        <f t="shared" ref="D6:H6" si="0">((SUM(D7:D31)))</f>
        <v>317.62</v>
      </c>
      <c r="E6" s="109">
        <f t="shared" si="0"/>
        <v>317.62</v>
      </c>
      <c r="F6" s="109">
        <f t="shared" si="0"/>
        <v>0</v>
      </c>
      <c r="G6" s="109">
        <f t="shared" si="0"/>
        <v>0</v>
      </c>
      <c r="H6" s="109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11" t="s">
        <v>54</v>
      </c>
      <c r="B7" s="109">
        <v>317.62</v>
      </c>
      <c r="C7" s="112" t="s">
        <v>110</v>
      </c>
      <c r="D7" s="113">
        <f>((SUM(E7:H7)))</f>
        <v>0</v>
      </c>
      <c r="E7" s="114"/>
      <c r="F7" s="114"/>
      <c r="G7" s="114"/>
      <c r="H7" s="109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11" t="s">
        <v>55</v>
      </c>
      <c r="B8" s="109"/>
      <c r="C8" s="112" t="s">
        <v>111</v>
      </c>
      <c r="D8" s="113">
        <f t="shared" ref="D8:D14" si="1">((SUM(E8:H8)))</f>
        <v>0</v>
      </c>
      <c r="E8" s="114"/>
      <c r="F8" s="114"/>
      <c r="G8" s="114"/>
      <c r="H8" s="109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11" t="s">
        <v>56</v>
      </c>
      <c r="B9" s="115"/>
      <c r="C9" s="112" t="s">
        <v>112</v>
      </c>
      <c r="D9" s="113">
        <f t="shared" si="1"/>
        <v>0</v>
      </c>
      <c r="E9" s="114"/>
      <c r="F9" s="114"/>
      <c r="G9" s="114"/>
      <c r="H9" s="109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08" t="s">
        <v>113</v>
      </c>
      <c r="B10" s="109">
        <f>((SUM(B11:B14)))</f>
        <v>0</v>
      </c>
      <c r="C10" s="112" t="s">
        <v>114</v>
      </c>
      <c r="D10" s="113">
        <f t="shared" si="1"/>
        <v>0</v>
      </c>
      <c r="E10" s="114"/>
      <c r="F10" s="114"/>
      <c r="G10" s="114"/>
      <c r="H10" s="109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11" t="s">
        <v>54</v>
      </c>
      <c r="B11" s="109"/>
      <c r="C11" s="112" t="s">
        <v>115</v>
      </c>
      <c r="D11" s="113">
        <f t="shared" si="1"/>
        <v>251.88</v>
      </c>
      <c r="E11" s="114">
        <v>251.88</v>
      </c>
      <c r="F11" s="114"/>
      <c r="G11" s="114"/>
      <c r="H11" s="109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11" t="s">
        <v>55</v>
      </c>
      <c r="B12" s="109"/>
      <c r="C12" s="112" t="s">
        <v>116</v>
      </c>
      <c r="D12" s="113">
        <f t="shared" si="1"/>
        <v>0</v>
      </c>
      <c r="E12" s="114"/>
      <c r="F12" s="114"/>
      <c r="G12" s="114"/>
      <c r="H12" s="109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11" t="s">
        <v>56</v>
      </c>
      <c r="B13" s="109"/>
      <c r="C13" s="112" t="s">
        <v>117</v>
      </c>
      <c r="D13" s="113">
        <f t="shared" si="1"/>
        <v>0</v>
      </c>
      <c r="E13" s="114"/>
      <c r="F13" s="114"/>
      <c r="G13" s="114"/>
      <c r="H13" s="109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11" t="s">
        <v>107</v>
      </c>
      <c r="B14" s="115"/>
      <c r="C14" s="112" t="s">
        <v>118</v>
      </c>
      <c r="D14" s="113">
        <f t="shared" si="1"/>
        <v>36.73</v>
      </c>
      <c r="E14" s="114">
        <v>36.73</v>
      </c>
      <c r="F14" s="114"/>
      <c r="G14" s="114"/>
      <c r="H14" s="109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16"/>
      <c r="B15" s="117"/>
      <c r="C15" s="118" t="s">
        <v>119</v>
      </c>
      <c r="D15" s="113">
        <f t="shared" ref="D15:D32" si="2">((SUM(E15:H15)))</f>
        <v>14.53</v>
      </c>
      <c r="E15" s="115">
        <v>14.53</v>
      </c>
      <c r="F15" s="115"/>
      <c r="G15" s="115"/>
      <c r="H15" s="115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16"/>
      <c r="B16" s="117"/>
      <c r="C16" s="118" t="s">
        <v>120</v>
      </c>
      <c r="D16" s="113">
        <f t="shared" si="2"/>
        <v>0</v>
      </c>
      <c r="E16" s="115"/>
      <c r="F16" s="115"/>
      <c r="G16" s="115"/>
      <c r="H16" s="115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16"/>
      <c r="B17" s="117"/>
      <c r="C17" s="118" t="s">
        <v>121</v>
      </c>
      <c r="D17" s="113">
        <f t="shared" si="2"/>
        <v>0</v>
      </c>
      <c r="E17" s="115"/>
      <c r="F17" s="115"/>
      <c r="G17" s="115"/>
      <c r="H17" s="115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16"/>
      <c r="B18" s="117"/>
      <c r="C18" s="118" t="s">
        <v>122</v>
      </c>
      <c r="D18" s="113">
        <f t="shared" si="2"/>
        <v>0</v>
      </c>
      <c r="E18" s="115"/>
      <c r="F18" s="115"/>
      <c r="G18" s="115"/>
      <c r="H18" s="115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16"/>
      <c r="B19" s="117"/>
      <c r="C19" s="118" t="s">
        <v>123</v>
      </c>
      <c r="D19" s="113">
        <f t="shared" si="2"/>
        <v>0</v>
      </c>
      <c r="E19" s="115"/>
      <c r="F19" s="115"/>
      <c r="G19" s="115"/>
      <c r="H19" s="115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16"/>
      <c r="B20" s="117"/>
      <c r="C20" s="118" t="s">
        <v>124</v>
      </c>
      <c r="D20" s="113">
        <f t="shared" si="2"/>
        <v>0</v>
      </c>
      <c r="E20" s="115"/>
      <c r="F20" s="115"/>
      <c r="G20" s="115"/>
      <c r="H20" s="115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16"/>
      <c r="B21" s="117"/>
      <c r="C21" s="118" t="s">
        <v>125</v>
      </c>
      <c r="D21" s="113">
        <f t="shared" si="2"/>
        <v>0</v>
      </c>
      <c r="E21" s="115"/>
      <c r="F21" s="115"/>
      <c r="G21" s="115"/>
      <c r="H21" s="115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16"/>
      <c r="B22" s="117"/>
      <c r="C22" s="118" t="s">
        <v>126</v>
      </c>
      <c r="D22" s="113">
        <f t="shared" si="2"/>
        <v>0</v>
      </c>
      <c r="E22" s="115"/>
      <c r="F22" s="115"/>
      <c r="G22" s="115"/>
      <c r="H22" s="115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16"/>
      <c r="B23" s="117"/>
      <c r="C23" s="118" t="s">
        <v>127</v>
      </c>
      <c r="D23" s="113">
        <f t="shared" si="2"/>
        <v>0</v>
      </c>
      <c r="E23" s="115"/>
      <c r="F23" s="115"/>
      <c r="G23" s="115"/>
      <c r="H23" s="115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16"/>
      <c r="B24" s="117"/>
      <c r="C24" s="118" t="s">
        <v>128</v>
      </c>
      <c r="D24" s="113">
        <f t="shared" si="2"/>
        <v>0</v>
      </c>
      <c r="E24" s="115"/>
      <c r="F24" s="115"/>
      <c r="G24" s="115"/>
      <c r="H24" s="115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16"/>
      <c r="B25" s="117"/>
      <c r="C25" s="118" t="s">
        <v>129</v>
      </c>
      <c r="D25" s="113">
        <f t="shared" si="2"/>
        <v>14.48</v>
      </c>
      <c r="E25" s="115">
        <v>14.48</v>
      </c>
      <c r="F25" s="115"/>
      <c r="G25" s="115"/>
      <c r="H25" s="115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16"/>
      <c r="B26" s="117"/>
      <c r="C26" s="118" t="s">
        <v>130</v>
      </c>
      <c r="D26" s="113">
        <f t="shared" si="2"/>
        <v>0</v>
      </c>
      <c r="E26" s="115"/>
      <c r="F26" s="115"/>
      <c r="G26" s="115"/>
      <c r="H26" s="115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16"/>
      <c r="B27" s="117"/>
      <c r="C27" s="118" t="s">
        <v>131</v>
      </c>
      <c r="D27" s="113">
        <f t="shared" si="2"/>
        <v>0</v>
      </c>
      <c r="E27" s="115"/>
      <c r="F27" s="115"/>
      <c r="G27" s="115"/>
      <c r="H27" s="115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16"/>
      <c r="B28" s="117"/>
      <c r="C28" s="118" t="s">
        <v>132</v>
      </c>
      <c r="D28" s="113">
        <f t="shared" si="2"/>
        <v>0</v>
      </c>
      <c r="E28" s="115"/>
      <c r="F28" s="115"/>
      <c r="G28" s="115"/>
      <c r="H28" s="115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16"/>
      <c r="B29" s="117"/>
      <c r="C29" s="118" t="s">
        <v>133</v>
      </c>
      <c r="D29" s="113">
        <f t="shared" si="2"/>
        <v>0</v>
      </c>
      <c r="E29" s="115"/>
      <c r="F29" s="115"/>
      <c r="G29" s="115"/>
      <c r="H29" s="115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16"/>
      <c r="B30" s="117"/>
      <c r="C30" s="118" t="s">
        <v>134</v>
      </c>
      <c r="D30" s="119">
        <f t="shared" si="2"/>
        <v>0</v>
      </c>
      <c r="E30" s="115"/>
      <c r="F30" s="115"/>
      <c r="G30" s="115"/>
      <c r="H30" s="115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16"/>
      <c r="B31" s="117"/>
      <c r="C31" s="118" t="s">
        <v>135</v>
      </c>
      <c r="D31" s="119">
        <f t="shared" si="2"/>
        <v>0</v>
      </c>
      <c r="E31" s="115"/>
      <c r="F31" s="115"/>
      <c r="G31" s="115"/>
      <c r="H31" s="115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20"/>
      <c r="B32" s="115"/>
      <c r="C32" s="119" t="s">
        <v>136</v>
      </c>
      <c r="D32" s="119">
        <f t="shared" si="2"/>
        <v>0</v>
      </c>
      <c r="E32" s="115"/>
      <c r="F32" s="115"/>
      <c r="G32" s="115"/>
      <c r="H32" s="115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20"/>
      <c r="B33" s="121"/>
      <c r="C33" s="119"/>
      <c r="D33" s="119"/>
      <c r="E33" s="119"/>
      <c r="F33" s="119"/>
      <c r="G33" s="119"/>
      <c r="H33" s="119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</row>
    <row r="34" s="68" customFormat="1" customHeight="1" spans="1:34">
      <c r="A34" s="122" t="s">
        <v>137</v>
      </c>
      <c r="B34" s="121">
        <f>((SUM(B7:B9)+SUM(B11:B14)))</f>
        <v>317.62</v>
      </c>
      <c r="C34" s="123" t="s">
        <v>138</v>
      </c>
      <c r="D34" s="119">
        <f t="shared" ref="D34:H34" si="3">((SUM(D7:D32)))</f>
        <v>317.62</v>
      </c>
      <c r="E34" s="119">
        <f t="shared" si="3"/>
        <v>317.62</v>
      </c>
      <c r="F34" s="119">
        <f t="shared" si="3"/>
        <v>0</v>
      </c>
      <c r="G34" s="119">
        <f t="shared" si="3"/>
        <v>0</v>
      </c>
      <c r="H34" s="119">
        <f t="shared" si="3"/>
        <v>0</v>
      </c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</row>
    <row r="35" customHeight="1" spans="1:34">
      <c r="A35" s="124"/>
      <c r="B35" s="125"/>
      <c r="C35" s="126"/>
      <c r="D35" s="126"/>
      <c r="E35" s="126"/>
      <c r="F35" s="126"/>
      <c r="G35" s="126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D14 B34 D34:H34 D7:D13 D15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32"/>
  <sheetViews>
    <sheetView showGridLines="0" showZeros="0" topLeftCell="E1" workbookViewId="0">
      <selection activeCell="T18" sqref="T18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5" width="7.75" style="4" customWidth="1"/>
    <col min="16" max="16" width="8.75" style="4" customWidth="1"/>
    <col min="17" max="43" width="7.75" style="4" customWidth="1"/>
    <col min="44" max="44" width="9.75" style="4" customWidth="1"/>
    <col min="45" max="85" width="7.75" style="4" customWidth="1"/>
    <col min="86" max="86" width="10.5" style="4" customWidth="1"/>
    <col min="87" max="100" width="7.75" style="4" customWidth="1"/>
    <col min="101" max="101" width="9.5" style="4" customWidth="1"/>
    <col min="102" max="102" width="9.75" style="4" customWidth="1"/>
    <col min="103" max="109" width="7.75" style="4" customWidth="1"/>
    <col min="110" max="110" width="8" style="4" customWidth="1"/>
    <col min="111" max="247" width="6.875" style="4" customWidth="1"/>
    <col min="248" max="16384" width="6.875" style="4"/>
  </cols>
  <sheetData>
    <row r="1" s="1" customFormat="1" ht="20.25" customHeight="1" spans="1:109">
      <c r="A1" s="85"/>
      <c r="DE1" s="7" t="s">
        <v>139</v>
      </c>
    </row>
    <row r="2" s="2" customFormat="1" ht="30" customHeight="1" spans="1:109">
      <c r="A2" s="8" t="s">
        <v>140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</row>
    <row r="3" s="1" customFormat="1" ht="20.25" customHeight="1" spans="1:110">
      <c r="A3" s="9" t="s">
        <v>50</v>
      </c>
      <c r="B3" s="9"/>
      <c r="C3" s="9"/>
      <c r="D3" s="9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11" t="s">
        <v>3</v>
      </c>
      <c r="DF3" s="41"/>
    </row>
    <row r="4" ht="20.1" customHeight="1" spans="1:110">
      <c r="A4" s="86" t="s">
        <v>51</v>
      </c>
      <c r="B4" s="87"/>
      <c r="C4" s="87"/>
      <c r="D4" s="88"/>
      <c r="E4" s="20" t="s">
        <v>52</v>
      </c>
      <c r="F4" s="89" t="s">
        <v>141</v>
      </c>
      <c r="G4" s="89"/>
      <c r="H4" s="89"/>
      <c r="I4" s="89"/>
      <c r="J4" s="89"/>
      <c r="K4" s="89"/>
      <c r="L4" s="89"/>
      <c r="M4" s="89"/>
      <c r="N4" s="89"/>
      <c r="O4" s="89"/>
      <c r="P4" s="89" t="s">
        <v>142</v>
      </c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100" t="s">
        <v>143</v>
      </c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1" t="s">
        <v>144</v>
      </c>
      <c r="BJ4" s="101"/>
      <c r="BK4" s="101"/>
      <c r="BL4" s="101"/>
      <c r="BM4" s="101"/>
      <c r="BN4" s="101" t="s">
        <v>145</v>
      </c>
      <c r="BO4" s="101"/>
      <c r="BP4" s="101"/>
      <c r="BQ4" s="101" t="s">
        <v>146</v>
      </c>
      <c r="BR4" s="101"/>
      <c r="BS4" s="101"/>
      <c r="BT4" s="101" t="s">
        <v>133</v>
      </c>
      <c r="BU4" s="101"/>
      <c r="BV4" s="101"/>
      <c r="BW4" s="101" t="s">
        <v>147</v>
      </c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 t="s">
        <v>148</v>
      </c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 t="s">
        <v>132</v>
      </c>
      <c r="CY4" s="101"/>
      <c r="CZ4" s="101"/>
      <c r="DA4" s="101"/>
      <c r="DB4" s="101"/>
      <c r="DC4" s="101"/>
      <c r="DD4" s="101"/>
      <c r="DE4" s="101"/>
      <c r="DF4" s="36"/>
    </row>
    <row r="5" ht="20.1" customHeight="1" spans="1:110">
      <c r="A5" s="16" t="s">
        <v>62</v>
      </c>
      <c r="B5" s="16"/>
      <c r="C5" s="90"/>
      <c r="D5" s="20" t="s">
        <v>64</v>
      </c>
      <c r="E5" s="21"/>
      <c r="F5" s="91" t="s">
        <v>67</v>
      </c>
      <c r="G5" s="91" t="s">
        <v>149</v>
      </c>
      <c r="H5" s="92" t="s">
        <v>150</v>
      </c>
      <c r="I5" s="91" t="s">
        <v>151</v>
      </c>
      <c r="J5" s="91" t="s">
        <v>152</v>
      </c>
      <c r="K5" s="27" t="s">
        <v>153</v>
      </c>
      <c r="L5" s="27" t="s">
        <v>154</v>
      </c>
      <c r="M5" s="98" t="s">
        <v>155</v>
      </c>
      <c r="N5" s="27" t="s">
        <v>156</v>
      </c>
      <c r="O5" s="27" t="s">
        <v>157</v>
      </c>
      <c r="P5" s="91" t="s">
        <v>67</v>
      </c>
      <c r="Q5" s="91" t="s">
        <v>158</v>
      </c>
      <c r="R5" s="91" t="s">
        <v>159</v>
      </c>
      <c r="S5" s="91" t="s">
        <v>160</v>
      </c>
      <c r="T5" s="27" t="s">
        <v>161</v>
      </c>
      <c r="U5" s="27" t="s">
        <v>162</v>
      </c>
      <c r="V5" s="27" t="s">
        <v>163</v>
      </c>
      <c r="W5" s="27" t="s">
        <v>164</v>
      </c>
      <c r="X5" s="27" t="s">
        <v>165</v>
      </c>
      <c r="Y5" s="27" t="s">
        <v>166</v>
      </c>
      <c r="Z5" s="27" t="s">
        <v>167</v>
      </c>
      <c r="AA5" s="27" t="s">
        <v>168</v>
      </c>
      <c r="AB5" s="27" t="s">
        <v>169</v>
      </c>
      <c r="AC5" s="27" t="s">
        <v>170</v>
      </c>
      <c r="AD5" s="27" t="s">
        <v>171</v>
      </c>
      <c r="AE5" s="27" t="s">
        <v>172</v>
      </c>
      <c r="AF5" s="27" t="s">
        <v>173</v>
      </c>
      <c r="AG5" s="27" t="s">
        <v>174</v>
      </c>
      <c r="AH5" s="27" t="s">
        <v>175</v>
      </c>
      <c r="AI5" s="27" t="s">
        <v>176</v>
      </c>
      <c r="AJ5" s="27" t="s">
        <v>177</v>
      </c>
      <c r="AK5" s="27" t="s">
        <v>178</v>
      </c>
      <c r="AL5" s="27" t="s">
        <v>179</v>
      </c>
      <c r="AM5" s="27" t="s">
        <v>180</v>
      </c>
      <c r="AN5" s="27" t="s">
        <v>181</v>
      </c>
      <c r="AO5" s="27" t="s">
        <v>182</v>
      </c>
      <c r="AP5" s="27" t="s">
        <v>183</v>
      </c>
      <c r="AQ5" s="91" t="s">
        <v>184</v>
      </c>
      <c r="AR5" s="21" t="s">
        <v>67</v>
      </c>
      <c r="AS5" s="21" t="s">
        <v>185</v>
      </c>
      <c r="AT5" s="21" t="s">
        <v>186</v>
      </c>
      <c r="AU5" s="21" t="s">
        <v>187</v>
      </c>
      <c r="AV5" s="27" t="s">
        <v>188</v>
      </c>
      <c r="AW5" s="27" t="s">
        <v>189</v>
      </c>
      <c r="AX5" s="27" t="s">
        <v>190</v>
      </c>
      <c r="AY5" s="27" t="s">
        <v>191</v>
      </c>
      <c r="AZ5" s="27" t="s">
        <v>192</v>
      </c>
      <c r="BA5" s="27" t="s">
        <v>193</v>
      </c>
      <c r="BB5" s="27" t="s">
        <v>194</v>
      </c>
      <c r="BC5" s="27" t="s">
        <v>195</v>
      </c>
      <c r="BD5" s="27" t="s">
        <v>196</v>
      </c>
      <c r="BE5" s="27" t="s">
        <v>197</v>
      </c>
      <c r="BF5" s="27" t="s">
        <v>198</v>
      </c>
      <c r="BG5" s="27" t="s">
        <v>199</v>
      </c>
      <c r="BH5" s="98" t="s">
        <v>200</v>
      </c>
      <c r="BI5" s="21" t="s">
        <v>67</v>
      </c>
      <c r="BJ5" s="21" t="s">
        <v>201</v>
      </c>
      <c r="BK5" s="21" t="s">
        <v>202</v>
      </c>
      <c r="BL5" s="27" t="s">
        <v>203</v>
      </c>
      <c r="BM5" s="98" t="s">
        <v>204</v>
      </c>
      <c r="BN5" s="21" t="s">
        <v>67</v>
      </c>
      <c r="BO5" s="21" t="s">
        <v>205</v>
      </c>
      <c r="BP5" s="21" t="s">
        <v>206</v>
      </c>
      <c r="BQ5" s="21" t="s">
        <v>67</v>
      </c>
      <c r="BR5" s="21" t="s">
        <v>207</v>
      </c>
      <c r="BS5" s="21" t="s">
        <v>208</v>
      </c>
      <c r="BT5" s="21" t="s">
        <v>67</v>
      </c>
      <c r="BU5" s="21" t="s">
        <v>209</v>
      </c>
      <c r="BV5" s="21" t="s">
        <v>210</v>
      </c>
      <c r="BW5" s="21" t="s">
        <v>67</v>
      </c>
      <c r="BX5" s="21" t="s">
        <v>211</v>
      </c>
      <c r="BY5" s="21" t="s">
        <v>212</v>
      </c>
      <c r="BZ5" s="21" t="s">
        <v>213</v>
      </c>
      <c r="CA5" s="27" t="s">
        <v>214</v>
      </c>
      <c r="CB5" s="27" t="s">
        <v>215</v>
      </c>
      <c r="CC5" s="98" t="s">
        <v>216</v>
      </c>
      <c r="CD5" s="27" t="s">
        <v>217</v>
      </c>
      <c r="CE5" s="27" t="s">
        <v>218</v>
      </c>
      <c r="CF5" s="27" t="s">
        <v>219</v>
      </c>
      <c r="CG5" s="27" t="s">
        <v>220</v>
      </c>
      <c r="CH5" s="21" t="s">
        <v>67</v>
      </c>
      <c r="CI5" s="21" t="s">
        <v>211</v>
      </c>
      <c r="CJ5" s="21" t="s">
        <v>212</v>
      </c>
      <c r="CK5" s="21" t="s">
        <v>213</v>
      </c>
      <c r="CL5" s="27" t="s">
        <v>214</v>
      </c>
      <c r="CM5" s="27" t="s">
        <v>215</v>
      </c>
      <c r="CN5" s="98" t="s">
        <v>216</v>
      </c>
      <c r="CO5" s="27" t="s">
        <v>217</v>
      </c>
      <c r="CP5" s="27" t="s">
        <v>221</v>
      </c>
      <c r="CQ5" s="27" t="s">
        <v>222</v>
      </c>
      <c r="CR5" s="27" t="s">
        <v>223</v>
      </c>
      <c r="CS5" s="27" t="s">
        <v>224</v>
      </c>
      <c r="CT5" s="27" t="s">
        <v>218</v>
      </c>
      <c r="CU5" s="27" t="s">
        <v>219</v>
      </c>
      <c r="CV5" s="27" t="s">
        <v>225</v>
      </c>
      <c r="CW5" s="27" t="s">
        <v>148</v>
      </c>
      <c r="CX5" s="21" t="s">
        <v>67</v>
      </c>
      <c r="CY5" s="21" t="s">
        <v>131</v>
      </c>
      <c r="CZ5" s="21" t="s">
        <v>226</v>
      </c>
      <c r="DA5" s="27" t="s">
        <v>227</v>
      </c>
      <c r="DB5" s="27" t="s">
        <v>228</v>
      </c>
      <c r="DC5" s="27" t="s">
        <v>229</v>
      </c>
      <c r="DD5" s="27" t="s">
        <v>230</v>
      </c>
      <c r="DE5" s="21" t="s">
        <v>132</v>
      </c>
      <c r="DF5" s="36"/>
    </row>
    <row r="6" ht="30.75" customHeight="1" spans="1:110">
      <c r="A6" s="23" t="s">
        <v>72</v>
      </c>
      <c r="B6" s="22" t="s">
        <v>73</v>
      </c>
      <c r="C6" s="24" t="s">
        <v>74</v>
      </c>
      <c r="D6" s="26"/>
      <c r="E6" s="27"/>
      <c r="F6" s="21"/>
      <c r="G6" s="21"/>
      <c r="H6" s="91"/>
      <c r="I6" s="21"/>
      <c r="J6" s="21"/>
      <c r="K6" s="91"/>
      <c r="L6" s="91"/>
      <c r="M6" s="99"/>
      <c r="N6" s="91"/>
      <c r="O6" s="91"/>
      <c r="P6" s="21"/>
      <c r="Q6" s="21"/>
      <c r="R6" s="21"/>
      <c r="S6" s="2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21"/>
      <c r="AR6" s="21"/>
      <c r="AS6" s="21"/>
      <c r="AT6" s="21"/>
      <c r="AU6" s="2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9"/>
      <c r="BI6" s="21"/>
      <c r="BJ6" s="21"/>
      <c r="BK6" s="21"/>
      <c r="BL6" s="91"/>
      <c r="BM6" s="99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91"/>
      <c r="CB6" s="91"/>
      <c r="CC6" s="99"/>
      <c r="CD6" s="91"/>
      <c r="CE6" s="91"/>
      <c r="CF6" s="91"/>
      <c r="CG6" s="91"/>
      <c r="CH6" s="21"/>
      <c r="CI6" s="21"/>
      <c r="CJ6" s="21"/>
      <c r="CK6" s="21"/>
      <c r="CL6" s="91"/>
      <c r="CM6" s="91"/>
      <c r="CN6" s="99"/>
      <c r="CO6" s="91"/>
      <c r="CP6" s="91"/>
      <c r="CQ6" s="91"/>
      <c r="CR6" s="91"/>
      <c r="CS6" s="91"/>
      <c r="CT6" s="91"/>
      <c r="CU6" s="91"/>
      <c r="CV6" s="91"/>
      <c r="CW6" s="91"/>
      <c r="CX6" s="21"/>
      <c r="CY6" s="21"/>
      <c r="CZ6" s="21"/>
      <c r="DA6" s="91"/>
      <c r="DB6" s="91"/>
      <c r="DC6" s="91"/>
      <c r="DD6" s="91"/>
      <c r="DE6" s="21"/>
      <c r="DF6" s="36"/>
    </row>
    <row r="7" s="68" customFormat="1" ht="20.1" customHeight="1" spans="1:109">
      <c r="A7" s="93"/>
      <c r="B7" s="93"/>
      <c r="C7" s="93"/>
      <c r="D7" s="94" t="s">
        <v>52</v>
      </c>
      <c r="E7" s="95">
        <v>317.62</v>
      </c>
      <c r="F7" s="95">
        <v>262.15</v>
      </c>
      <c r="G7" s="95">
        <v>93.42</v>
      </c>
      <c r="H7" s="95">
        <v>85.09</v>
      </c>
      <c r="I7" s="95">
        <v>19.67</v>
      </c>
      <c r="J7" s="95"/>
      <c r="K7" s="95">
        <v>18.69</v>
      </c>
      <c r="L7" s="95"/>
      <c r="M7" s="95">
        <v>36.2</v>
      </c>
      <c r="N7" s="95"/>
      <c r="O7" s="95">
        <v>9.08</v>
      </c>
      <c r="P7" s="95">
        <v>16.53</v>
      </c>
      <c r="Q7" s="95">
        <v>3</v>
      </c>
      <c r="R7" s="95">
        <v>0.5</v>
      </c>
      <c r="S7" s="95"/>
      <c r="T7" s="95"/>
      <c r="U7" s="95">
        <v>0.2</v>
      </c>
      <c r="V7" s="95">
        <v>1.2</v>
      </c>
      <c r="W7" s="95">
        <v>0.9</v>
      </c>
      <c r="X7" s="95">
        <v>0.8</v>
      </c>
      <c r="Y7" s="95">
        <v>0.45</v>
      </c>
      <c r="Z7" s="95">
        <v>3</v>
      </c>
      <c r="AA7" s="95"/>
      <c r="AB7" s="95">
        <v>2.03</v>
      </c>
      <c r="AC7" s="95"/>
      <c r="AD7" s="95"/>
      <c r="AE7" s="95">
        <v>2</v>
      </c>
      <c r="AF7" s="95">
        <v>1</v>
      </c>
      <c r="AG7" s="95"/>
      <c r="AH7" s="95"/>
      <c r="AI7" s="95"/>
      <c r="AJ7" s="95"/>
      <c r="AK7" s="95"/>
      <c r="AL7" s="95">
        <v>1.45</v>
      </c>
      <c r="AM7" s="95"/>
      <c r="AN7" s="95"/>
      <c r="AO7" s="95"/>
      <c r="AP7" s="95"/>
      <c r="AQ7" s="95"/>
      <c r="AR7" s="95">
        <v>38.94</v>
      </c>
      <c r="AS7" s="95"/>
      <c r="AT7" s="95"/>
      <c r="AU7" s="95"/>
      <c r="AV7" s="95"/>
      <c r="AW7" s="95">
        <v>1.86</v>
      </c>
      <c r="AX7" s="95"/>
      <c r="AY7" s="95"/>
      <c r="AZ7" s="95"/>
      <c r="BA7" s="95">
        <v>0.07</v>
      </c>
      <c r="BB7" s="95"/>
      <c r="BC7" s="95">
        <v>14.48</v>
      </c>
      <c r="BD7" s="95"/>
      <c r="BE7" s="95"/>
      <c r="BF7" s="95"/>
      <c r="BG7" s="95"/>
      <c r="BH7" s="95">
        <v>22.53</v>
      </c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</row>
    <row r="8" s="68" customFormat="1" ht="20.1" customHeight="1" spans="1:109">
      <c r="A8" s="96"/>
      <c r="B8" s="96"/>
      <c r="C8" s="93"/>
      <c r="D8" s="97" t="s">
        <v>231</v>
      </c>
      <c r="E8" s="95">
        <v>317.62</v>
      </c>
      <c r="F8" s="95">
        <v>262.15</v>
      </c>
      <c r="G8" s="95">
        <v>93.42</v>
      </c>
      <c r="H8" s="95">
        <v>85.09</v>
      </c>
      <c r="I8" s="95">
        <v>19.67</v>
      </c>
      <c r="J8" s="95"/>
      <c r="K8" s="95">
        <v>18.69</v>
      </c>
      <c r="L8" s="95"/>
      <c r="M8" s="95">
        <v>36.2</v>
      </c>
      <c r="N8" s="95"/>
      <c r="O8" s="95">
        <v>9.08</v>
      </c>
      <c r="P8" s="95">
        <v>16.53</v>
      </c>
      <c r="Q8" s="95">
        <v>3</v>
      </c>
      <c r="R8" s="95">
        <v>0.5</v>
      </c>
      <c r="S8" s="95"/>
      <c r="T8" s="95"/>
      <c r="U8" s="95">
        <v>0.2</v>
      </c>
      <c r="V8" s="95">
        <v>1.2</v>
      </c>
      <c r="W8" s="95">
        <v>0.9</v>
      </c>
      <c r="X8" s="95">
        <v>0.8</v>
      </c>
      <c r="Y8" s="95">
        <v>0.45</v>
      </c>
      <c r="Z8" s="95">
        <v>3</v>
      </c>
      <c r="AA8" s="95"/>
      <c r="AB8" s="95">
        <v>2.03</v>
      </c>
      <c r="AC8" s="95"/>
      <c r="AD8" s="95"/>
      <c r="AE8" s="95">
        <v>2</v>
      </c>
      <c r="AF8" s="95">
        <v>1</v>
      </c>
      <c r="AG8" s="95"/>
      <c r="AH8" s="95"/>
      <c r="AI8" s="95"/>
      <c r="AJ8" s="95"/>
      <c r="AK8" s="95"/>
      <c r="AL8" s="95">
        <v>1.45</v>
      </c>
      <c r="AM8" s="95"/>
      <c r="AN8" s="95"/>
      <c r="AO8" s="95"/>
      <c r="AP8" s="95"/>
      <c r="AQ8" s="95"/>
      <c r="AR8" s="95">
        <v>38.94</v>
      </c>
      <c r="AS8" s="95"/>
      <c r="AT8" s="95"/>
      <c r="AU8" s="95"/>
      <c r="AV8" s="95"/>
      <c r="AW8" s="95">
        <v>1.86</v>
      </c>
      <c r="AX8" s="95"/>
      <c r="AY8" s="95"/>
      <c r="AZ8" s="95"/>
      <c r="BA8" s="95">
        <v>0.07</v>
      </c>
      <c r="BB8" s="95"/>
      <c r="BC8" s="95">
        <v>14.48</v>
      </c>
      <c r="BD8" s="95"/>
      <c r="BE8" s="95"/>
      <c r="BF8" s="95"/>
      <c r="BG8" s="95"/>
      <c r="BH8" s="95">
        <v>22.53</v>
      </c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</row>
    <row r="9" s="68" customFormat="1" ht="20.1" customHeight="1" spans="1:109">
      <c r="A9" s="96"/>
      <c r="B9" s="96"/>
      <c r="C9" s="93"/>
      <c r="D9" s="77" t="s">
        <v>232</v>
      </c>
      <c r="E9" s="95">
        <v>317.62</v>
      </c>
      <c r="F9" s="95">
        <v>262.15</v>
      </c>
      <c r="G9" s="95">
        <v>93.42</v>
      </c>
      <c r="H9" s="95">
        <v>85.09</v>
      </c>
      <c r="I9" s="95">
        <v>19.67</v>
      </c>
      <c r="J9" s="95"/>
      <c r="K9" s="95">
        <v>18.69</v>
      </c>
      <c r="L9" s="95"/>
      <c r="M9" s="95">
        <v>36.2</v>
      </c>
      <c r="N9" s="95"/>
      <c r="O9" s="95">
        <v>9.08</v>
      </c>
      <c r="P9" s="95">
        <v>16.53</v>
      </c>
      <c r="Q9" s="95">
        <v>3</v>
      </c>
      <c r="R9" s="95">
        <v>0.5</v>
      </c>
      <c r="S9" s="95"/>
      <c r="T9" s="95"/>
      <c r="U9" s="95">
        <v>0.2</v>
      </c>
      <c r="V9" s="95">
        <v>1.2</v>
      </c>
      <c r="W9" s="95">
        <v>0.9</v>
      </c>
      <c r="X9" s="95">
        <v>0.8</v>
      </c>
      <c r="Y9" s="95">
        <v>0.45</v>
      </c>
      <c r="Z9" s="95">
        <v>3</v>
      </c>
      <c r="AA9" s="95"/>
      <c r="AB9" s="95">
        <v>2.03</v>
      </c>
      <c r="AC9" s="95"/>
      <c r="AD9" s="95"/>
      <c r="AE9" s="95">
        <v>2</v>
      </c>
      <c r="AF9" s="95">
        <v>1</v>
      </c>
      <c r="AG9" s="95"/>
      <c r="AH9" s="95"/>
      <c r="AI9" s="95"/>
      <c r="AJ9" s="95"/>
      <c r="AK9" s="95"/>
      <c r="AL9" s="95">
        <v>1.45</v>
      </c>
      <c r="AM9" s="95"/>
      <c r="AN9" s="95"/>
      <c r="AO9" s="95"/>
      <c r="AP9" s="95"/>
      <c r="AQ9" s="95"/>
      <c r="AR9" s="95">
        <v>38.94</v>
      </c>
      <c r="AS9" s="95"/>
      <c r="AT9" s="95"/>
      <c r="AU9" s="95"/>
      <c r="AV9" s="95"/>
      <c r="AW9" s="95">
        <v>1.86</v>
      </c>
      <c r="AX9" s="95"/>
      <c r="AY9" s="95"/>
      <c r="AZ9" s="95"/>
      <c r="BA9" s="95">
        <v>0.07</v>
      </c>
      <c r="BB9" s="95"/>
      <c r="BC9" s="95">
        <v>14.48</v>
      </c>
      <c r="BD9" s="95"/>
      <c r="BE9" s="95"/>
      <c r="BF9" s="95"/>
      <c r="BG9" s="95"/>
      <c r="BH9" s="95">
        <v>22.53</v>
      </c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</row>
    <row r="10" ht="20.1" customHeight="1" spans="1:109">
      <c r="A10" s="69" t="s">
        <v>77</v>
      </c>
      <c r="B10" s="69" t="s">
        <v>78</v>
      </c>
      <c r="C10" s="59" t="s">
        <v>78</v>
      </c>
      <c r="D10" s="77" t="s">
        <v>233</v>
      </c>
      <c r="E10" s="95">
        <v>251.88</v>
      </c>
      <c r="F10" s="95">
        <v>211.42</v>
      </c>
      <c r="G10" s="95">
        <v>93.42</v>
      </c>
      <c r="H10" s="95">
        <v>85.09</v>
      </c>
      <c r="I10" s="95">
        <v>19.67</v>
      </c>
      <c r="J10" s="95"/>
      <c r="K10" s="95">
        <v>4.16</v>
      </c>
      <c r="L10" s="95"/>
      <c r="M10" s="95"/>
      <c r="N10" s="95"/>
      <c r="O10" s="95">
        <v>9.08</v>
      </c>
      <c r="P10" s="95">
        <v>16.53</v>
      </c>
      <c r="Q10" s="95">
        <v>3</v>
      </c>
      <c r="R10" s="95">
        <v>0.5</v>
      </c>
      <c r="S10" s="95"/>
      <c r="T10" s="95"/>
      <c r="U10" s="95">
        <v>0.2</v>
      </c>
      <c r="V10" s="95">
        <v>1.2</v>
      </c>
      <c r="W10" s="95">
        <v>0.9</v>
      </c>
      <c r="X10" s="95">
        <v>0.8</v>
      </c>
      <c r="Y10" s="95">
        <v>0.45</v>
      </c>
      <c r="Z10" s="95">
        <v>3</v>
      </c>
      <c r="AA10" s="95"/>
      <c r="AB10" s="95">
        <v>2.03</v>
      </c>
      <c r="AC10" s="95"/>
      <c r="AD10" s="95"/>
      <c r="AE10" s="95">
        <v>2</v>
      </c>
      <c r="AF10" s="95">
        <v>1</v>
      </c>
      <c r="AG10" s="95"/>
      <c r="AH10" s="95"/>
      <c r="AI10" s="95"/>
      <c r="AJ10" s="95"/>
      <c r="AK10" s="95"/>
      <c r="AL10" s="95">
        <v>1.45</v>
      </c>
      <c r="AM10" s="95"/>
      <c r="AN10" s="95"/>
      <c r="AO10" s="95"/>
      <c r="AP10" s="95"/>
      <c r="AQ10" s="95"/>
      <c r="AR10" s="95">
        <v>23.93</v>
      </c>
      <c r="AS10" s="95"/>
      <c r="AT10" s="95"/>
      <c r="AU10" s="95"/>
      <c r="AV10" s="95"/>
      <c r="AW10" s="95">
        <v>1.86</v>
      </c>
      <c r="AX10" s="95"/>
      <c r="AY10" s="95"/>
      <c r="AZ10" s="95"/>
      <c r="BA10" s="95">
        <v>0.07</v>
      </c>
      <c r="BB10" s="95"/>
      <c r="BC10" s="95"/>
      <c r="BD10" s="95"/>
      <c r="BE10" s="95"/>
      <c r="BF10" s="95"/>
      <c r="BG10" s="95"/>
      <c r="BH10" s="95">
        <v>22</v>
      </c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</row>
    <row r="11" ht="20.1" customHeight="1" spans="1:109">
      <c r="A11" s="69"/>
      <c r="B11" s="69"/>
      <c r="C11" s="69"/>
      <c r="D11" s="77" t="s">
        <v>118</v>
      </c>
      <c r="E11" s="95">
        <v>36.73</v>
      </c>
      <c r="F11" s="95">
        <v>36.2</v>
      </c>
      <c r="G11" s="95"/>
      <c r="H11" s="95"/>
      <c r="I11" s="95"/>
      <c r="J11" s="95"/>
      <c r="K11" s="95"/>
      <c r="L11" s="95"/>
      <c r="M11" s="95">
        <v>36.2</v>
      </c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>
        <v>0.53</v>
      </c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>
        <v>0.53</v>
      </c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</row>
    <row r="12" ht="20.1" customHeight="1" spans="1:109">
      <c r="A12" s="69"/>
      <c r="B12" s="69"/>
      <c r="C12" s="69"/>
      <c r="D12" s="77" t="s">
        <v>234</v>
      </c>
      <c r="E12" s="95">
        <v>36.73</v>
      </c>
      <c r="F12" s="95">
        <v>36.2</v>
      </c>
      <c r="G12" s="95"/>
      <c r="H12" s="95"/>
      <c r="I12" s="95"/>
      <c r="J12" s="95"/>
      <c r="K12" s="95"/>
      <c r="L12" s="95"/>
      <c r="M12" s="95">
        <v>36.2</v>
      </c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>
        <v>0.53</v>
      </c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>
        <v>0.53</v>
      </c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</row>
    <row r="13" ht="20.1" customHeight="1" spans="1:109">
      <c r="A13" s="69" t="s">
        <v>80</v>
      </c>
      <c r="B13" s="69" t="s">
        <v>81</v>
      </c>
      <c r="C13" s="69" t="s">
        <v>81</v>
      </c>
      <c r="D13" s="77" t="s">
        <v>235</v>
      </c>
      <c r="E13" s="95">
        <v>36.2</v>
      </c>
      <c r="F13" s="95">
        <v>36.2</v>
      </c>
      <c r="G13" s="95"/>
      <c r="H13" s="95"/>
      <c r="I13" s="95"/>
      <c r="J13" s="95"/>
      <c r="K13" s="95"/>
      <c r="L13" s="95"/>
      <c r="M13" s="95">
        <v>36.2</v>
      </c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</row>
    <row r="14" ht="20.1" customHeight="1" spans="1:109">
      <c r="A14" s="69" t="s">
        <v>80</v>
      </c>
      <c r="B14" s="69" t="s">
        <v>81</v>
      </c>
      <c r="C14" s="69" t="s">
        <v>83</v>
      </c>
      <c r="D14" s="77" t="s">
        <v>236</v>
      </c>
      <c r="E14" s="95">
        <v>0.53</v>
      </c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>
        <v>0.53</v>
      </c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>
        <v>0.53</v>
      </c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</row>
    <row r="15" ht="20.1" customHeight="1" spans="1:109">
      <c r="A15" s="69"/>
      <c r="B15" s="69"/>
      <c r="C15" s="69"/>
      <c r="D15" s="77" t="s">
        <v>119</v>
      </c>
      <c r="E15" s="95">
        <v>14.53</v>
      </c>
      <c r="F15" s="95">
        <v>14.53</v>
      </c>
      <c r="G15" s="95"/>
      <c r="H15" s="95"/>
      <c r="I15" s="95"/>
      <c r="J15" s="95"/>
      <c r="K15" s="95">
        <v>14.53</v>
      </c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</row>
    <row r="16" ht="20.1" customHeight="1" spans="1:109">
      <c r="A16" s="69"/>
      <c r="B16" s="69"/>
      <c r="C16" s="69"/>
      <c r="D16" s="77" t="s">
        <v>237</v>
      </c>
      <c r="E16" s="95">
        <v>14.53</v>
      </c>
      <c r="F16" s="95">
        <v>14.53</v>
      </c>
      <c r="G16" s="95"/>
      <c r="H16" s="95"/>
      <c r="I16" s="95"/>
      <c r="J16" s="95"/>
      <c r="K16" s="95">
        <v>14.53</v>
      </c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</row>
    <row r="17" ht="20.1" customHeight="1" spans="1:109">
      <c r="A17" s="69" t="s">
        <v>85</v>
      </c>
      <c r="B17" s="69" t="s">
        <v>86</v>
      </c>
      <c r="C17" s="69" t="s">
        <v>91</v>
      </c>
      <c r="D17" s="77" t="s">
        <v>238</v>
      </c>
      <c r="E17" s="95">
        <v>14.53</v>
      </c>
      <c r="F17" s="95">
        <v>14.53</v>
      </c>
      <c r="G17" s="95"/>
      <c r="H17" s="95"/>
      <c r="I17" s="95"/>
      <c r="J17" s="95"/>
      <c r="K17" s="95">
        <v>14.53</v>
      </c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</row>
    <row r="18" ht="20.1" customHeight="1" spans="1:109">
      <c r="A18" s="69"/>
      <c r="B18" s="69"/>
      <c r="C18" s="69"/>
      <c r="D18" s="59" t="s">
        <v>129</v>
      </c>
      <c r="E18" s="95">
        <v>14.48</v>
      </c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>
        <v>14.48</v>
      </c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>
        <v>14.48</v>
      </c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</row>
    <row r="19" ht="20.1" customHeight="1" spans="1:109">
      <c r="A19" s="69"/>
      <c r="B19" s="69"/>
      <c r="C19" s="69"/>
      <c r="D19" s="59" t="s">
        <v>239</v>
      </c>
      <c r="E19" s="95">
        <v>14.48</v>
      </c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>
        <v>14.48</v>
      </c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>
        <v>14.48</v>
      </c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</row>
    <row r="20" ht="20.1" customHeight="1" spans="1:109">
      <c r="A20" s="69" t="s">
        <v>89</v>
      </c>
      <c r="B20" s="69" t="s">
        <v>90</v>
      </c>
      <c r="C20" s="69" t="s">
        <v>91</v>
      </c>
      <c r="D20" s="77" t="s">
        <v>240</v>
      </c>
      <c r="E20" s="95">
        <v>14.48</v>
      </c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>
        <v>14.48</v>
      </c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>
        <v>14.48</v>
      </c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</row>
    <row r="21" ht="20.1" customHeight="1" spans="1:109">
      <c r="A21" s="69"/>
      <c r="B21" s="69"/>
      <c r="C21" s="69"/>
      <c r="D21" s="77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</row>
    <row r="22" ht="20.1" customHeight="1" spans="1:109">
      <c r="A22" s="93"/>
      <c r="B22" s="93"/>
      <c r="C22" s="93"/>
      <c r="D22" s="93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</row>
    <row r="23" ht="20.1" customHeight="1" spans="1:109">
      <c r="A23" s="93"/>
      <c r="B23" s="93"/>
      <c r="C23" s="93"/>
      <c r="D23" s="93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</row>
    <row r="24" ht="20.1" customHeight="1" spans="1:109">
      <c r="A24" s="93"/>
      <c r="B24" s="93"/>
      <c r="C24" s="93"/>
      <c r="D24" s="93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</row>
    <row r="25" ht="20.1" customHeight="1" spans="1:109">
      <c r="A25" s="93"/>
      <c r="B25" s="93"/>
      <c r="C25" s="93"/>
      <c r="D25" s="93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</row>
    <row r="26" ht="20.1" customHeight="1" spans="1:109">
      <c r="A26" s="93"/>
      <c r="B26" s="93"/>
      <c r="C26" s="93"/>
      <c r="D26" s="93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</row>
    <row r="27" ht="20.1" customHeight="1" spans="1:109">
      <c r="A27" s="93"/>
      <c r="B27" s="93"/>
      <c r="C27" s="93"/>
      <c r="D27" s="93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</row>
    <row r="28" ht="20.1" customHeight="1" spans="1:109">
      <c r="A28" s="93"/>
      <c r="B28" s="93"/>
      <c r="C28" s="93"/>
      <c r="D28" s="93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</row>
    <row r="29" ht="20.1" customHeight="1" spans="1:109">
      <c r="A29" s="93"/>
      <c r="B29" s="93"/>
      <c r="C29" s="93"/>
      <c r="D29" s="93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5"/>
      <c r="DA29" s="95"/>
      <c r="DB29" s="95"/>
      <c r="DC29" s="95"/>
      <c r="DD29" s="95"/>
      <c r="DE29" s="95"/>
    </row>
    <row r="30" ht="20.1" customHeight="1" spans="1:109">
      <c r="A30" s="93"/>
      <c r="B30" s="93"/>
      <c r="C30" s="93"/>
      <c r="D30" s="93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</row>
    <row r="31" ht="20.1" customHeight="1" spans="1:109">
      <c r="A31" s="93"/>
      <c r="B31" s="93"/>
      <c r="C31" s="93"/>
      <c r="D31" s="93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</row>
    <row r="32" ht="20.1" customHeight="1" spans="1:109">
      <c r="A32" s="93"/>
      <c r="B32" s="93"/>
      <c r="C32" s="93"/>
      <c r="D32" s="93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5"/>
      <c r="DD32" s="95"/>
      <c r="DE32" s="95"/>
    </row>
  </sheetData>
  <mergeCells count="119">
    <mergeCell ref="A2:DE2"/>
    <mergeCell ref="A3:I3"/>
    <mergeCell ref="A4:D4"/>
    <mergeCell ref="F4:O4"/>
    <mergeCell ref="P4:AQ4"/>
    <mergeCell ref="AR4:BH4"/>
    <mergeCell ref="BI4:BM4"/>
    <mergeCell ref="BN4:BP4"/>
    <mergeCell ref="BQ4:BS4"/>
    <mergeCell ref="BT4:BV4"/>
    <mergeCell ref="BW4:CG4"/>
    <mergeCell ref="CH4:CW4"/>
    <mergeCell ref="CX4:DE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3"/>
  <sheetViews>
    <sheetView showGridLines="0" showZeros="0" topLeftCell="A25" workbookViewId="0">
      <selection activeCell="E27" sqref="E27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241</v>
      </c>
      <c r="G1" s="64"/>
    </row>
    <row r="2" s="2" customFormat="1" ht="30" customHeight="1" spans="1:7">
      <c r="A2" s="79" t="s">
        <v>242</v>
      </c>
      <c r="B2" s="79"/>
      <c r="C2" s="79"/>
      <c r="D2" s="79"/>
      <c r="E2" s="79"/>
      <c r="F2" s="79"/>
      <c r="G2" s="65"/>
    </row>
    <row r="3" s="1" customFormat="1" ht="20.25" customHeight="1" spans="1:7">
      <c r="A3" s="9" t="s">
        <v>50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0" t="s">
        <v>243</v>
      </c>
      <c r="B4" s="80"/>
      <c r="C4" s="81"/>
      <c r="D4" s="21" t="s">
        <v>95</v>
      </c>
      <c r="E4" s="21"/>
      <c r="F4" s="21"/>
      <c r="G4" s="66"/>
    </row>
    <row r="5" ht="20.1" customHeight="1" spans="1:7">
      <c r="A5" s="16" t="s">
        <v>62</v>
      </c>
      <c r="B5" s="17"/>
      <c r="C5" s="21" t="s">
        <v>244</v>
      </c>
      <c r="D5" s="21" t="s">
        <v>52</v>
      </c>
      <c r="E5" s="15" t="s">
        <v>245</v>
      </c>
      <c r="F5" s="82" t="s">
        <v>246</v>
      </c>
      <c r="G5" s="66"/>
    </row>
    <row r="6" ht="33.75" customHeight="1" spans="1:7">
      <c r="A6" s="83" t="s">
        <v>72</v>
      </c>
      <c r="B6" s="83" t="s">
        <v>73</v>
      </c>
      <c r="C6" s="21"/>
      <c r="D6" s="21"/>
      <c r="E6" s="15"/>
      <c r="F6" s="82"/>
      <c r="G6" s="66"/>
    </row>
    <row r="7" s="68" customFormat="1" ht="20.1" customHeight="1" spans="1:6">
      <c r="A7" s="59"/>
      <c r="B7" s="59"/>
      <c r="C7" s="71" t="s">
        <v>52</v>
      </c>
      <c r="D7" s="30">
        <f t="shared" ref="D7:F7" si="0">((SUM(D9:D15)+SUM(D17:D41)+SUM(D43:D53)))</f>
        <v>317.62</v>
      </c>
      <c r="E7" s="30">
        <f t="shared" si="0"/>
        <v>301.09</v>
      </c>
      <c r="F7" s="30">
        <f t="shared" si="0"/>
        <v>16.53</v>
      </c>
    </row>
    <row r="8" s="68" customFormat="1" ht="20.1" customHeight="1" spans="1:6">
      <c r="A8" s="59"/>
      <c r="B8" s="59"/>
      <c r="C8" s="59" t="s">
        <v>141</v>
      </c>
      <c r="D8" s="30">
        <f t="shared" ref="D8:F8" si="1">((SUM(D9:D15)))</f>
        <v>262.15</v>
      </c>
      <c r="E8" s="30">
        <f t="shared" si="1"/>
        <v>262.15</v>
      </c>
      <c r="F8" s="30">
        <f t="shared" si="1"/>
        <v>0</v>
      </c>
    </row>
    <row r="9" ht="20.1" customHeight="1" spans="1:6">
      <c r="A9" s="59" t="s">
        <v>247</v>
      </c>
      <c r="B9" s="59" t="s">
        <v>248</v>
      </c>
      <c r="C9" s="59" t="s">
        <v>249</v>
      </c>
      <c r="D9" s="30">
        <f>((SUM(E9:F9)))</f>
        <v>93.42</v>
      </c>
      <c r="E9" s="30">
        <v>93.42</v>
      </c>
      <c r="F9" s="30"/>
    </row>
    <row r="10" ht="20.1" customHeight="1" spans="1:6">
      <c r="A10" s="59" t="s">
        <v>247</v>
      </c>
      <c r="B10" s="59" t="s">
        <v>78</v>
      </c>
      <c r="C10" s="59" t="s">
        <v>250</v>
      </c>
      <c r="D10" s="30">
        <f t="shared" ref="D10:D15" si="2">((SUM(E10:F10)))</f>
        <v>19.67</v>
      </c>
      <c r="E10" s="30">
        <v>19.67</v>
      </c>
      <c r="F10" s="30"/>
    </row>
    <row r="11" ht="20.1" customHeight="1" spans="1:6">
      <c r="A11" s="59" t="s">
        <v>247</v>
      </c>
      <c r="B11" s="59" t="s">
        <v>251</v>
      </c>
      <c r="C11" s="59" t="s">
        <v>252</v>
      </c>
      <c r="D11" s="30">
        <f t="shared" si="2"/>
        <v>0</v>
      </c>
      <c r="E11" s="30"/>
      <c r="F11" s="30"/>
    </row>
    <row r="12" ht="20.1" customHeight="1" spans="1:6">
      <c r="A12" s="59" t="s">
        <v>247</v>
      </c>
      <c r="B12" s="59" t="s">
        <v>253</v>
      </c>
      <c r="C12" s="59" t="s">
        <v>254</v>
      </c>
      <c r="D12" s="30">
        <f t="shared" si="2"/>
        <v>18.69</v>
      </c>
      <c r="E12" s="30">
        <v>18.69</v>
      </c>
      <c r="F12" s="30"/>
    </row>
    <row r="13" ht="20.1" customHeight="1" spans="1:6">
      <c r="A13" s="59" t="s">
        <v>247</v>
      </c>
      <c r="B13" s="59" t="s">
        <v>255</v>
      </c>
      <c r="C13" s="59" t="s">
        <v>256</v>
      </c>
      <c r="D13" s="30">
        <f t="shared" si="2"/>
        <v>85.09</v>
      </c>
      <c r="E13" s="30">
        <v>85.09</v>
      </c>
      <c r="F13" s="30"/>
    </row>
    <row r="14" ht="20.1" customHeight="1" spans="1:6">
      <c r="A14" s="59" t="s">
        <v>247</v>
      </c>
      <c r="B14" s="59" t="s">
        <v>257</v>
      </c>
      <c r="C14" s="59" t="s">
        <v>258</v>
      </c>
      <c r="D14" s="30">
        <f t="shared" si="2"/>
        <v>36.2</v>
      </c>
      <c r="E14" s="30">
        <v>36.2</v>
      </c>
      <c r="F14" s="30"/>
    </row>
    <row r="15" ht="20.1" customHeight="1" spans="1:6">
      <c r="A15" s="59" t="s">
        <v>247</v>
      </c>
      <c r="B15" s="59" t="s">
        <v>259</v>
      </c>
      <c r="C15" s="59" t="s">
        <v>260</v>
      </c>
      <c r="D15" s="30">
        <f t="shared" si="2"/>
        <v>9.08</v>
      </c>
      <c r="E15" s="30">
        <v>9.08</v>
      </c>
      <c r="F15" s="30"/>
    </row>
    <row r="16" ht="20.1" customHeight="1" spans="1:6">
      <c r="A16" s="59"/>
      <c r="B16" s="59"/>
      <c r="C16" s="59" t="s">
        <v>142</v>
      </c>
      <c r="D16" s="30">
        <f t="shared" ref="D16:F16" si="3">((SUM(D17:D41)))</f>
        <v>16.53</v>
      </c>
      <c r="E16" s="30">
        <f t="shared" si="3"/>
        <v>0</v>
      </c>
      <c r="F16" s="30">
        <f t="shared" si="3"/>
        <v>16.53</v>
      </c>
    </row>
    <row r="17" ht="20.1" customHeight="1" spans="1:6">
      <c r="A17" s="59" t="s">
        <v>261</v>
      </c>
      <c r="B17" s="59" t="s">
        <v>248</v>
      </c>
      <c r="C17" s="59" t="s">
        <v>262</v>
      </c>
      <c r="D17" s="30">
        <f t="shared" ref="D17:D31" si="4">((SUM(E17:F17)))</f>
        <v>3</v>
      </c>
      <c r="E17" s="30"/>
      <c r="F17" s="30">
        <v>3</v>
      </c>
    </row>
    <row r="18" ht="20.1" customHeight="1" spans="1:6">
      <c r="A18" s="59" t="s">
        <v>261</v>
      </c>
      <c r="B18" s="59" t="s">
        <v>78</v>
      </c>
      <c r="C18" s="59" t="s">
        <v>263</v>
      </c>
      <c r="D18" s="30">
        <f t="shared" si="4"/>
        <v>0.5</v>
      </c>
      <c r="E18" s="30"/>
      <c r="F18" s="30">
        <v>0.5</v>
      </c>
    </row>
    <row r="19" ht="20.1" customHeight="1" spans="1:6">
      <c r="A19" s="59" t="s">
        <v>261</v>
      </c>
      <c r="B19" s="59" t="s">
        <v>251</v>
      </c>
      <c r="C19" s="59" t="s">
        <v>264</v>
      </c>
      <c r="D19" s="30">
        <f t="shared" si="4"/>
        <v>0</v>
      </c>
      <c r="E19" s="30"/>
      <c r="F19" s="30"/>
    </row>
    <row r="20" ht="20.1" customHeight="1" spans="1:6">
      <c r="A20" s="59" t="s">
        <v>261</v>
      </c>
      <c r="B20" s="59" t="s">
        <v>253</v>
      </c>
      <c r="C20" s="59" t="s">
        <v>265</v>
      </c>
      <c r="D20" s="30">
        <f t="shared" si="4"/>
        <v>0</v>
      </c>
      <c r="E20" s="30"/>
      <c r="F20" s="30"/>
    </row>
    <row r="21" ht="20.1" customHeight="1" spans="1:6">
      <c r="A21" s="59" t="s">
        <v>261</v>
      </c>
      <c r="B21" s="59" t="s">
        <v>266</v>
      </c>
      <c r="C21" s="59" t="s">
        <v>267</v>
      </c>
      <c r="D21" s="30">
        <f t="shared" si="4"/>
        <v>0.2</v>
      </c>
      <c r="E21" s="30"/>
      <c r="F21" s="30">
        <v>0.2</v>
      </c>
    </row>
    <row r="22" ht="20.1" customHeight="1" spans="1:6">
      <c r="A22" s="59" t="s">
        <v>261</v>
      </c>
      <c r="B22" s="59" t="s">
        <v>268</v>
      </c>
      <c r="C22" s="59" t="s">
        <v>269</v>
      </c>
      <c r="D22" s="30">
        <f t="shared" si="4"/>
        <v>1.2</v>
      </c>
      <c r="E22" s="84"/>
      <c r="F22" s="84">
        <v>1.2</v>
      </c>
    </row>
    <row r="23" ht="20.1" customHeight="1" spans="1:6">
      <c r="A23" s="59" t="s">
        <v>261</v>
      </c>
      <c r="B23" s="59" t="s">
        <v>255</v>
      </c>
      <c r="C23" s="59" t="s">
        <v>270</v>
      </c>
      <c r="D23" s="30">
        <f t="shared" si="4"/>
        <v>0.9</v>
      </c>
      <c r="E23" s="84"/>
      <c r="F23" s="84">
        <v>0.9</v>
      </c>
    </row>
    <row r="24" ht="20.1" customHeight="1" spans="1:6">
      <c r="A24" s="59" t="s">
        <v>261</v>
      </c>
      <c r="B24" s="59" t="s">
        <v>257</v>
      </c>
      <c r="C24" s="59" t="s">
        <v>271</v>
      </c>
      <c r="D24" s="30">
        <f t="shared" si="4"/>
        <v>0.8</v>
      </c>
      <c r="E24" s="84"/>
      <c r="F24" s="84">
        <v>0.8</v>
      </c>
    </row>
    <row r="25" ht="20.1" customHeight="1" spans="1:6">
      <c r="A25" s="59" t="s">
        <v>261</v>
      </c>
      <c r="B25" s="59" t="s">
        <v>272</v>
      </c>
      <c r="C25" s="59" t="s">
        <v>273</v>
      </c>
      <c r="D25" s="30">
        <f t="shared" si="4"/>
        <v>0.45</v>
      </c>
      <c r="E25" s="84"/>
      <c r="F25" s="84">
        <v>0.45</v>
      </c>
    </row>
    <row r="26" ht="20.1" customHeight="1" spans="1:6">
      <c r="A26" s="59" t="s">
        <v>261</v>
      </c>
      <c r="B26" s="59" t="s">
        <v>274</v>
      </c>
      <c r="C26" s="59" t="s">
        <v>275</v>
      </c>
      <c r="D26" s="30">
        <f t="shared" si="4"/>
        <v>3</v>
      </c>
      <c r="E26" s="84"/>
      <c r="F26" s="84">
        <v>3</v>
      </c>
    </row>
    <row r="27" ht="20.1" customHeight="1" spans="1:6">
      <c r="A27" s="59" t="s">
        <v>261</v>
      </c>
      <c r="B27" s="59" t="s">
        <v>276</v>
      </c>
      <c r="C27" s="59" t="s">
        <v>277</v>
      </c>
      <c r="D27" s="30">
        <f t="shared" si="4"/>
        <v>2.03</v>
      </c>
      <c r="E27" s="84"/>
      <c r="F27" s="84">
        <v>2.03</v>
      </c>
    </row>
    <row r="28" ht="20.1" customHeight="1" spans="1:6">
      <c r="A28" s="59" t="s">
        <v>261</v>
      </c>
      <c r="B28" s="59" t="s">
        <v>278</v>
      </c>
      <c r="C28" s="59" t="s">
        <v>279</v>
      </c>
      <c r="D28" s="30">
        <f t="shared" si="4"/>
        <v>0</v>
      </c>
      <c r="E28" s="84"/>
      <c r="F28" s="84"/>
    </row>
    <row r="29" ht="20.1" customHeight="1" spans="1:6">
      <c r="A29" s="59" t="s">
        <v>261</v>
      </c>
      <c r="B29" s="59" t="s">
        <v>280</v>
      </c>
      <c r="C29" s="59" t="s">
        <v>281</v>
      </c>
      <c r="D29" s="30">
        <f t="shared" si="4"/>
        <v>0</v>
      </c>
      <c r="E29" s="84"/>
      <c r="F29" s="84"/>
    </row>
    <row r="30" ht="20.1" customHeight="1" spans="1:6">
      <c r="A30" s="59" t="s">
        <v>261</v>
      </c>
      <c r="B30" s="59" t="s">
        <v>282</v>
      </c>
      <c r="C30" s="59" t="s">
        <v>283</v>
      </c>
      <c r="D30" s="30">
        <f t="shared" si="4"/>
        <v>2</v>
      </c>
      <c r="E30" s="84"/>
      <c r="F30" s="84">
        <v>2</v>
      </c>
    </row>
    <row r="31" ht="20.1" customHeight="1" spans="1:6">
      <c r="A31" s="59" t="s">
        <v>261</v>
      </c>
      <c r="B31" s="59" t="s">
        <v>284</v>
      </c>
      <c r="C31" s="59" t="s">
        <v>285</v>
      </c>
      <c r="D31" s="30">
        <f t="shared" si="4"/>
        <v>1</v>
      </c>
      <c r="E31" s="84"/>
      <c r="F31" s="84">
        <v>1</v>
      </c>
    </row>
    <row r="32" ht="20.1" customHeight="1" spans="1:6">
      <c r="A32" s="59" t="s">
        <v>261</v>
      </c>
      <c r="B32" s="59" t="s">
        <v>286</v>
      </c>
      <c r="C32" s="59" t="s">
        <v>287</v>
      </c>
      <c r="D32" s="30">
        <f t="shared" ref="D32:D41" si="5">((SUM(E32:F32)))</f>
        <v>0</v>
      </c>
      <c r="E32" s="84"/>
      <c r="F32" s="84"/>
    </row>
    <row r="33" ht="20.1" customHeight="1" spans="1:6">
      <c r="A33" s="59" t="s">
        <v>261</v>
      </c>
      <c r="B33" s="59" t="s">
        <v>288</v>
      </c>
      <c r="C33" s="59" t="s">
        <v>289</v>
      </c>
      <c r="D33" s="30">
        <f t="shared" si="5"/>
        <v>0</v>
      </c>
      <c r="E33" s="84"/>
      <c r="F33" s="84"/>
    </row>
    <row r="34" ht="20.1" customHeight="1" spans="1:6">
      <c r="A34" s="59" t="s">
        <v>261</v>
      </c>
      <c r="B34" s="59" t="s">
        <v>290</v>
      </c>
      <c r="C34" s="59" t="s">
        <v>291</v>
      </c>
      <c r="D34" s="30">
        <f t="shared" si="5"/>
        <v>0</v>
      </c>
      <c r="E34" s="84"/>
      <c r="F34" s="84"/>
    </row>
    <row r="35" ht="20.1" customHeight="1" spans="1:6">
      <c r="A35" s="59" t="s">
        <v>261</v>
      </c>
      <c r="B35" s="59" t="s">
        <v>292</v>
      </c>
      <c r="C35" s="59" t="s">
        <v>293</v>
      </c>
      <c r="D35" s="30">
        <f t="shared" si="5"/>
        <v>0</v>
      </c>
      <c r="E35" s="84"/>
      <c r="F35" s="84"/>
    </row>
    <row r="36" ht="20.1" customHeight="1" spans="1:6">
      <c r="A36" s="59" t="s">
        <v>261</v>
      </c>
      <c r="B36" s="59" t="s">
        <v>294</v>
      </c>
      <c r="C36" s="59" t="s">
        <v>295</v>
      </c>
      <c r="D36" s="30">
        <f t="shared" si="5"/>
        <v>0</v>
      </c>
      <c r="E36" s="84"/>
      <c r="F36" s="84"/>
    </row>
    <row r="37" ht="20.1" customHeight="1" spans="1:6">
      <c r="A37" s="59" t="s">
        <v>261</v>
      </c>
      <c r="B37" s="59" t="s">
        <v>296</v>
      </c>
      <c r="C37" s="59" t="s">
        <v>297</v>
      </c>
      <c r="D37" s="30">
        <f t="shared" si="5"/>
        <v>1.45</v>
      </c>
      <c r="E37" s="84"/>
      <c r="F37" s="84">
        <v>1.45</v>
      </c>
    </row>
    <row r="38" ht="20.1" customHeight="1" spans="1:6">
      <c r="A38" s="59" t="s">
        <v>261</v>
      </c>
      <c r="B38" s="59" t="s">
        <v>298</v>
      </c>
      <c r="C38" s="59" t="s">
        <v>299</v>
      </c>
      <c r="D38" s="30">
        <f t="shared" si="5"/>
        <v>0</v>
      </c>
      <c r="E38" s="84"/>
      <c r="F38" s="84"/>
    </row>
    <row r="39" ht="20.1" customHeight="1" spans="1:6">
      <c r="A39" s="59" t="s">
        <v>261</v>
      </c>
      <c r="B39" s="59" t="s">
        <v>300</v>
      </c>
      <c r="C39" s="59" t="s">
        <v>301</v>
      </c>
      <c r="D39" s="30">
        <f t="shared" si="5"/>
        <v>0</v>
      </c>
      <c r="E39" s="84"/>
      <c r="F39" s="84"/>
    </row>
    <row r="40" ht="20.1" customHeight="1" spans="1:6">
      <c r="A40" s="59" t="s">
        <v>261</v>
      </c>
      <c r="B40" s="59" t="s">
        <v>302</v>
      </c>
      <c r="C40" s="59" t="s">
        <v>303</v>
      </c>
      <c r="D40" s="30">
        <f t="shared" si="5"/>
        <v>0</v>
      </c>
      <c r="E40" s="84"/>
      <c r="F40" s="84"/>
    </row>
    <row r="41" ht="20.1" customHeight="1" spans="1:6">
      <c r="A41" s="59" t="s">
        <v>261</v>
      </c>
      <c r="B41" s="59" t="s">
        <v>259</v>
      </c>
      <c r="C41" s="59" t="s">
        <v>304</v>
      </c>
      <c r="D41" s="30">
        <f t="shared" si="5"/>
        <v>0</v>
      </c>
      <c r="E41" s="84"/>
      <c r="F41" s="84"/>
    </row>
    <row r="42" ht="20.1" customHeight="1" spans="1:6">
      <c r="A42" s="59"/>
      <c r="B42" s="59"/>
      <c r="C42" s="59" t="s">
        <v>143</v>
      </c>
      <c r="D42" s="30">
        <f>((SUM(D43:D53)))</f>
        <v>38.94</v>
      </c>
      <c r="E42" s="30">
        <f>((SUM(E43:E53)))</f>
        <v>38.94</v>
      </c>
      <c r="F42" s="30">
        <f t="shared" ref="F42" si="6">((SUM(F43:F53)))</f>
        <v>0</v>
      </c>
    </row>
    <row r="43" ht="20.1" customHeight="1" spans="1:6">
      <c r="A43" s="59" t="s">
        <v>305</v>
      </c>
      <c r="B43" s="59" t="s">
        <v>248</v>
      </c>
      <c r="C43" s="59" t="s">
        <v>306</v>
      </c>
      <c r="D43" s="30">
        <f t="shared" ref="D43:D53" si="7">((SUM(E43:F43)))</f>
        <v>0</v>
      </c>
      <c r="E43" s="84"/>
      <c r="F43" s="84"/>
    </row>
    <row r="44" ht="20.1" customHeight="1" spans="1:6">
      <c r="A44" s="59" t="s">
        <v>305</v>
      </c>
      <c r="B44" s="59" t="s">
        <v>253</v>
      </c>
      <c r="C44" s="59" t="s">
        <v>307</v>
      </c>
      <c r="D44" s="30">
        <f t="shared" si="7"/>
        <v>0</v>
      </c>
      <c r="E44" s="84"/>
      <c r="F44" s="84"/>
    </row>
    <row r="45" ht="20.1" customHeight="1" spans="1:6">
      <c r="A45" s="59" t="s">
        <v>305</v>
      </c>
      <c r="B45" s="59" t="s">
        <v>266</v>
      </c>
      <c r="C45" s="59" t="s">
        <v>308</v>
      </c>
      <c r="D45" s="30">
        <f t="shared" si="7"/>
        <v>1.86</v>
      </c>
      <c r="E45" s="84">
        <v>1.86</v>
      </c>
      <c r="F45" s="84"/>
    </row>
    <row r="46" ht="20.1" customHeight="1" spans="1:6">
      <c r="A46" s="59" t="s">
        <v>305</v>
      </c>
      <c r="B46" s="59" t="s">
        <v>255</v>
      </c>
      <c r="C46" s="59" t="s">
        <v>309</v>
      </c>
      <c r="D46" s="30">
        <f t="shared" si="7"/>
        <v>0</v>
      </c>
      <c r="E46" s="84"/>
      <c r="F46" s="84"/>
    </row>
    <row r="47" ht="20.1" customHeight="1" spans="1:6">
      <c r="A47" s="59" t="s">
        <v>305</v>
      </c>
      <c r="B47" s="59" t="s">
        <v>257</v>
      </c>
      <c r="C47" s="59" t="s">
        <v>310</v>
      </c>
      <c r="D47" s="30">
        <f t="shared" si="7"/>
        <v>0</v>
      </c>
      <c r="E47" s="84"/>
      <c r="F47" s="84"/>
    </row>
    <row r="48" ht="20.1" customHeight="1" spans="1:6">
      <c r="A48" s="59" t="s">
        <v>305</v>
      </c>
      <c r="B48" s="59" t="s">
        <v>272</v>
      </c>
      <c r="C48" s="59" t="s">
        <v>311</v>
      </c>
      <c r="D48" s="30">
        <f t="shared" si="7"/>
        <v>0.07</v>
      </c>
      <c r="E48" s="84">
        <v>0.07</v>
      </c>
      <c r="F48" s="84"/>
    </row>
    <row r="49" ht="20.1" customHeight="1" spans="1:6">
      <c r="A49" s="59" t="s">
        <v>305</v>
      </c>
      <c r="B49" s="59" t="s">
        <v>274</v>
      </c>
      <c r="C49" s="59" t="s">
        <v>312</v>
      </c>
      <c r="D49" s="30">
        <f t="shared" si="7"/>
        <v>14.48</v>
      </c>
      <c r="E49" s="84">
        <v>14.48</v>
      </c>
      <c r="F49" s="84"/>
    </row>
    <row r="50" ht="20.1" customHeight="1" spans="1:6">
      <c r="A50" s="59" t="s">
        <v>305</v>
      </c>
      <c r="B50" s="59" t="s">
        <v>313</v>
      </c>
      <c r="C50" s="59" t="s">
        <v>314</v>
      </c>
      <c r="D50" s="30">
        <f t="shared" si="7"/>
        <v>0</v>
      </c>
      <c r="E50" s="84"/>
      <c r="F50" s="84"/>
    </row>
    <row r="51" ht="20.1" customHeight="1" spans="1:6">
      <c r="A51" s="59" t="s">
        <v>305</v>
      </c>
      <c r="B51" s="59" t="s">
        <v>276</v>
      </c>
      <c r="C51" s="59" t="s">
        <v>315</v>
      </c>
      <c r="D51" s="30">
        <f t="shared" si="7"/>
        <v>0</v>
      </c>
      <c r="E51" s="84"/>
      <c r="F51" s="84"/>
    </row>
    <row r="52" ht="20.1" customHeight="1" spans="1:6">
      <c r="A52" s="59" t="s">
        <v>305</v>
      </c>
      <c r="B52" s="59" t="s">
        <v>280</v>
      </c>
      <c r="C52" s="59" t="s">
        <v>316</v>
      </c>
      <c r="D52" s="30">
        <f t="shared" si="7"/>
        <v>0</v>
      </c>
      <c r="E52" s="84"/>
      <c r="F52" s="84"/>
    </row>
    <row r="53" ht="20.1" customHeight="1" spans="1:6">
      <c r="A53" s="59" t="s">
        <v>305</v>
      </c>
      <c r="B53" s="59" t="s">
        <v>259</v>
      </c>
      <c r="C53" s="59" t="s">
        <v>317</v>
      </c>
      <c r="D53" s="30">
        <f t="shared" si="7"/>
        <v>22.53</v>
      </c>
      <c r="E53" s="84">
        <v>22.53</v>
      </c>
      <c r="F53" s="84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2:F42 D7:D22 D23:D24 D25:D29 D30:D31 D32:D53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workbookViewId="0">
      <selection activeCell="E11" sqref="E11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318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319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50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62</v>
      </c>
      <c r="B4" s="17"/>
      <c r="C4" s="18"/>
      <c r="D4" s="19" t="s">
        <v>63</v>
      </c>
      <c r="E4" s="20" t="s">
        <v>320</v>
      </c>
      <c r="F4" s="15" t="s">
        <v>65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72</v>
      </c>
      <c r="B5" s="23" t="s">
        <v>73</v>
      </c>
      <c r="C5" s="24" t="s">
        <v>74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/>
      <c r="E6" s="71" t="s">
        <v>52</v>
      </c>
      <c r="F6" s="75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6"/>
      <c r="E7" s="76"/>
      <c r="F7" s="75"/>
    </row>
    <row r="8" ht="21.6" customHeight="1" spans="1:6">
      <c r="A8" s="69"/>
      <c r="B8" s="69"/>
      <c r="C8" s="69"/>
      <c r="D8" s="69"/>
      <c r="E8" s="77"/>
      <c r="F8" s="75"/>
    </row>
    <row r="9" ht="21.6" customHeight="1" spans="1:6">
      <c r="A9" s="69"/>
      <c r="B9" s="69"/>
      <c r="C9" s="69"/>
      <c r="D9" s="78"/>
      <c r="E9" s="77"/>
      <c r="F9" s="75"/>
    </row>
    <row r="10" ht="21.6" customHeight="1" spans="1:6">
      <c r="A10" s="59"/>
      <c r="B10" s="59"/>
      <c r="C10" s="59"/>
      <c r="D10" s="78"/>
      <c r="E10" s="77"/>
      <c r="F10" s="75"/>
    </row>
    <row r="11" ht="21.6" customHeight="1" spans="1:6">
      <c r="A11" s="59"/>
      <c r="B11" s="59"/>
      <c r="C11" s="59"/>
      <c r="D11" s="78"/>
      <c r="E11" s="77"/>
      <c r="F11" s="75"/>
    </row>
    <row r="12" ht="21.6" customHeight="1" spans="1:6">
      <c r="A12" s="59"/>
      <c r="B12" s="59"/>
      <c r="C12" s="59"/>
      <c r="D12" s="78"/>
      <c r="E12" s="77"/>
      <c r="F12" s="75"/>
    </row>
    <row r="13" ht="21.6" customHeight="1" spans="1:6">
      <c r="A13" s="59"/>
      <c r="B13" s="59"/>
      <c r="C13" s="59"/>
      <c r="D13" s="78"/>
      <c r="E13" s="77"/>
      <c r="F13" s="75"/>
    </row>
    <row r="14" ht="21.6" customHeight="1" spans="1:6">
      <c r="A14" s="59"/>
      <c r="B14" s="59"/>
      <c r="C14" s="59"/>
      <c r="D14" s="78"/>
      <c r="E14" s="77"/>
      <c r="F14" s="75"/>
    </row>
    <row r="15" ht="21.6" customHeight="1" spans="1:6">
      <c r="A15" s="59"/>
      <c r="B15" s="59"/>
      <c r="C15" s="59"/>
      <c r="D15" s="78"/>
      <c r="E15" s="77"/>
      <c r="F15" s="75"/>
    </row>
    <row r="16" ht="21.6" customHeight="1" spans="1:6">
      <c r="A16" s="59"/>
      <c r="B16" s="59"/>
      <c r="C16" s="59"/>
      <c r="D16" s="78"/>
      <c r="E16" s="77"/>
      <c r="F16" s="75"/>
    </row>
    <row r="17" ht="21.6" customHeight="1" spans="1:6">
      <c r="A17" s="59"/>
      <c r="B17" s="59"/>
      <c r="C17" s="59"/>
      <c r="D17" s="78"/>
      <c r="E17" s="77"/>
      <c r="F17" s="75"/>
    </row>
    <row r="18" ht="21.6" customHeight="1" spans="1:6">
      <c r="A18" s="59"/>
      <c r="B18" s="59"/>
      <c r="C18" s="59"/>
      <c r="D18" s="78"/>
      <c r="E18" s="77"/>
      <c r="F18" s="75"/>
    </row>
    <row r="19" ht="21.6" customHeight="1" spans="1:6">
      <c r="A19" s="59"/>
      <c r="B19" s="59"/>
      <c r="C19" s="59"/>
      <c r="D19" s="78"/>
      <c r="E19" s="77"/>
      <c r="F19" s="75"/>
    </row>
    <row r="20" ht="21.6" customHeight="1" spans="1:6">
      <c r="A20" s="59"/>
      <c r="B20" s="59"/>
      <c r="C20" s="59"/>
      <c r="D20" s="78"/>
      <c r="E20" s="77"/>
      <c r="F20" s="75"/>
    </row>
    <row r="21" ht="21.6" customHeight="1" spans="1:6">
      <c r="A21" s="59"/>
      <c r="B21" s="59"/>
      <c r="C21" s="59"/>
      <c r="D21" s="78"/>
      <c r="E21" s="77"/>
      <c r="F21" s="75"/>
    </row>
    <row r="22" ht="21.6" customHeight="1" spans="1:6">
      <c r="A22" s="59"/>
      <c r="B22" s="59"/>
      <c r="C22" s="59"/>
      <c r="D22" s="78"/>
      <c r="E22" s="77"/>
      <c r="F22" s="75"/>
    </row>
    <row r="23" ht="21.6" customHeight="1" spans="1:6">
      <c r="A23" s="59"/>
      <c r="B23" s="59"/>
      <c r="C23" s="59"/>
      <c r="D23" s="78"/>
      <c r="E23" s="77"/>
      <c r="F23" s="75"/>
    </row>
    <row r="24" ht="21.6" customHeight="1" spans="1:6">
      <c r="A24" s="59"/>
      <c r="B24" s="59"/>
      <c r="C24" s="59"/>
      <c r="D24" s="78"/>
      <c r="E24" s="77"/>
      <c r="F24" s="75"/>
    </row>
    <row r="25" ht="21.6" customHeight="1" spans="1:6">
      <c r="A25" s="59"/>
      <c r="B25" s="59"/>
      <c r="C25" s="59"/>
      <c r="D25" s="78"/>
      <c r="E25" s="77"/>
      <c r="F25" s="75"/>
    </row>
    <row r="26" ht="21.6" customHeight="1" spans="1:6">
      <c r="A26" s="59"/>
      <c r="B26" s="59"/>
      <c r="C26" s="59"/>
      <c r="D26" s="78"/>
      <c r="E26" s="77"/>
      <c r="F26" s="75"/>
    </row>
    <row r="27" ht="21.6" customHeight="1" spans="1:6">
      <c r="A27" s="59"/>
      <c r="B27" s="59"/>
      <c r="C27" s="59"/>
      <c r="D27" s="78"/>
      <c r="E27" s="77"/>
      <c r="F27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E20" sqref="E20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321</v>
      </c>
      <c r="I1" s="64"/>
    </row>
    <row r="2" s="2" customFormat="1" ht="30" customHeight="1" spans="1:9">
      <c r="A2" s="8" t="s">
        <v>322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50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323</v>
      </c>
      <c r="B4" s="20" t="s">
        <v>324</v>
      </c>
      <c r="C4" s="15" t="s">
        <v>325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52</v>
      </c>
      <c r="D5" s="50" t="s">
        <v>168</v>
      </c>
      <c r="E5" s="51" t="s">
        <v>326</v>
      </c>
      <c r="F5" s="52"/>
      <c r="G5" s="52"/>
      <c r="H5" s="53" t="s">
        <v>173</v>
      </c>
      <c r="I5" s="66"/>
    </row>
    <row r="6" ht="33.75" customHeight="1" spans="1:9">
      <c r="A6" s="26"/>
      <c r="B6" s="26"/>
      <c r="C6" s="54"/>
      <c r="D6" s="27"/>
      <c r="E6" s="55" t="s">
        <v>67</v>
      </c>
      <c r="F6" s="56" t="s">
        <v>327</v>
      </c>
      <c r="G6" s="57" t="s">
        <v>328</v>
      </c>
      <c r="H6" s="58"/>
      <c r="I6" s="66"/>
    </row>
    <row r="7" ht="20.1" customHeight="1" spans="1:9">
      <c r="A7" s="69"/>
      <c r="B7" s="71" t="s">
        <v>52</v>
      </c>
      <c r="C7" s="61">
        <f>((SUM(C8:C8)))</f>
        <v>1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1</v>
      </c>
      <c r="I7" s="67"/>
    </row>
    <row r="8" ht="20.1" customHeight="1" spans="1:9">
      <c r="A8" s="72" t="s">
        <v>75</v>
      </c>
      <c r="B8" s="73"/>
      <c r="C8" s="60">
        <f>((SUM(D8:D8)+SUM(F8:H8)))</f>
        <v>1</v>
      </c>
      <c r="D8" s="60"/>
      <c r="E8" s="61">
        <f>((SUM(F8:G8)))</f>
        <v>0</v>
      </c>
      <c r="F8" s="60"/>
      <c r="G8" s="60"/>
      <c r="H8" s="60">
        <v>1</v>
      </c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E13" sqref="E13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329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330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50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51</v>
      </c>
      <c r="B4" s="12"/>
      <c r="C4" s="12"/>
      <c r="D4" s="13"/>
      <c r="E4" s="14"/>
      <c r="F4" s="15" t="s">
        <v>331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62</v>
      </c>
      <c r="B5" s="17"/>
      <c r="C5" s="18"/>
      <c r="D5" s="19" t="s">
        <v>63</v>
      </c>
      <c r="E5" s="20" t="s">
        <v>99</v>
      </c>
      <c r="F5" s="21" t="s">
        <v>52</v>
      </c>
      <c r="G5" s="21" t="s">
        <v>95</v>
      </c>
      <c r="H5" s="15" t="s">
        <v>96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72</v>
      </c>
      <c r="B6" s="23" t="s">
        <v>73</v>
      </c>
      <c r="C6" s="24" t="s">
        <v>74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/>
      <c r="E7" s="70"/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B9" sqref="B9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332</v>
      </c>
      <c r="I1" s="64"/>
    </row>
    <row r="2" s="2" customFormat="1" ht="30" customHeight="1" spans="1:9">
      <c r="A2" s="8" t="s">
        <v>333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50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323</v>
      </c>
      <c r="B4" s="20" t="s">
        <v>324</v>
      </c>
      <c r="C4" s="15" t="s">
        <v>325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52</v>
      </c>
      <c r="D5" s="50" t="s">
        <v>168</v>
      </c>
      <c r="E5" s="51" t="s">
        <v>326</v>
      </c>
      <c r="F5" s="52"/>
      <c r="G5" s="52"/>
      <c r="H5" s="53" t="s">
        <v>173</v>
      </c>
      <c r="I5" s="66"/>
    </row>
    <row r="6" ht="33.75" customHeight="1" spans="1:9">
      <c r="A6" s="26"/>
      <c r="B6" s="26"/>
      <c r="C6" s="54"/>
      <c r="D6" s="27"/>
      <c r="E6" s="55" t="s">
        <v>67</v>
      </c>
      <c r="F6" s="56" t="s">
        <v>327</v>
      </c>
      <c r="G6" s="57" t="s">
        <v>328</v>
      </c>
      <c r="H6" s="58"/>
      <c r="I6" s="66"/>
    </row>
    <row r="7" ht="20.1" customHeight="1" spans="1:9">
      <c r="A7" s="59"/>
      <c r="B7" s="59"/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E14" sqref="E14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334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335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50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51</v>
      </c>
      <c r="B4" s="12"/>
      <c r="C4" s="12"/>
      <c r="D4" s="13"/>
      <c r="E4" s="14"/>
      <c r="F4" s="15" t="s">
        <v>336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62</v>
      </c>
      <c r="B5" s="17"/>
      <c r="C5" s="18"/>
      <c r="D5" s="19" t="s">
        <v>63</v>
      </c>
      <c r="E5" s="20" t="s">
        <v>99</v>
      </c>
      <c r="F5" s="21" t="s">
        <v>52</v>
      </c>
      <c r="G5" s="21" t="s">
        <v>95</v>
      </c>
      <c r="H5" s="15" t="s">
        <v>96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72</v>
      </c>
      <c r="B6" s="23" t="s">
        <v>73</v>
      </c>
      <c r="C6" s="24" t="s">
        <v>74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/>
      <c r="E7" s="29"/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2017-03-27T06:22:55Z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