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7950" tabRatio="819" activeTab="6"/>
  </bookViews>
  <sheets>
    <sheet name="1" sheetId="1" r:id="rId1"/>
    <sheet name="1-1" sheetId="2" r:id="rId2"/>
    <sheet name="1-2" sheetId="3" r:id="rId3"/>
    <sheet name="2" sheetId="4" r:id="rId4"/>
    <sheet name="3" sheetId="5" r:id="rId5"/>
    <sheet name="3-1" sheetId="6" r:id="rId6"/>
    <sheet name="3-2" sheetId="7" r:id="rId7"/>
    <sheet name="3-3" sheetId="8" r:id="rId8"/>
    <sheet name="4" sheetId="9" r:id="rId9"/>
    <sheet name="4-1" sheetId="10" r:id="rId10"/>
    <sheet name="5" sheetId="11" r:id="rId11"/>
  </sheets>
  <definedNames>
    <definedName name="_xlnm.Print_Area" localSheetId="8">'4'!$A$1:$H$7</definedName>
    <definedName name="_xlnm.Print_Area" localSheetId="9">'4-1'!$A$1:$H$7</definedName>
    <definedName name="_xlnm.Print_Area" localSheetId="10">'5'!$A$1:$H$7</definedName>
    <definedName name="_xlnm.Print_Titles" localSheetId="5">'3-1'!$1:6</definedName>
  </definedNames>
  <calcPr calcId="144525"/>
</workbook>
</file>

<file path=xl/sharedStrings.xml><?xml version="1.0" encoding="utf-8"?>
<sst xmlns="http://schemas.openxmlformats.org/spreadsheetml/2006/main" count="318">
  <si>
    <t>表1</t>
  </si>
  <si>
    <t>部门预算收支总表</t>
  </si>
  <si>
    <t>苍溪县龙山镇鞍子中心小学校</t>
  </si>
  <si>
    <t>单位：万元</t>
  </si>
  <si>
    <t>收          入</t>
  </si>
  <si>
    <t>支             出</t>
  </si>
  <si>
    <t>项              目</t>
  </si>
  <si>
    <r>
      <rPr>
        <sz val="10"/>
        <rFont val="宋体"/>
        <charset val="134"/>
      </rPr>
      <t>20</t>
    </r>
    <r>
      <rPr>
        <sz val="10"/>
        <rFont val="宋体"/>
        <charset val="134"/>
      </rPr>
      <t>17年预算数</t>
    </r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</si>
  <si>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</si>
  <si>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</si>
  <si>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</si>
  <si>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</si>
  <si>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</si>
  <si>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</si>
  <si>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</si>
  <si>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</si>
  <si>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</si>
  <si>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</si>
  <si>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</si>
  <si>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</si>
  <si>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</si>
  <si>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</si>
  <si>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</si>
  <si>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</si>
  <si>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</si>
  <si>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</si>
  <si>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</si>
  <si>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</si>
  <si>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</si>
  <si>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</si>
  <si>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</si>
  <si>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</si>
  <si>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</si>
  <si>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</si>
  <si>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</si>
  <si>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二十三、其他支出</t>
  </si>
  <si>
    <t>二十四、债务还本支出</t>
  </si>
  <si>
    <t>二十五、债务付息支出</t>
  </si>
  <si>
    <t>二十六、债务发行费用支出</t>
  </si>
  <si>
    <t>本  年  收  入  合  计</t>
  </si>
  <si>
    <t>本  年  支  出  合  计</t>
  </si>
  <si>
    <t>七、用事业基金弥补收支差额</t>
  </si>
  <si>
    <t xml:space="preserve">二十七、事业单位结余分配 </t>
  </si>
  <si>
    <t>八、上年结转</t>
  </si>
  <si>
    <t xml:space="preserve">    其中：转入事业基金</t>
  </si>
  <si>
    <t>二十八、结转下年</t>
  </si>
  <si>
    <t>收    入    总    计</t>
  </si>
  <si>
    <t>支    出    总    计</t>
  </si>
  <si>
    <t>表1-1</t>
  </si>
  <si>
    <t>部门预算收入总表</t>
  </si>
  <si>
    <t>项    目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</si>
  <si>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</si>
  <si>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</si>
  <si>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</si>
  <si>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</si>
  <si>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</si>
  <si>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</si>
  <si>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</si>
  <si>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转移性收入</t>
  </si>
  <si>
    <t>其他收入</t>
  </si>
  <si>
    <t>用事业基金弥补收支差额</t>
  </si>
  <si>
    <t>科目编码</t>
  </si>
  <si>
    <t>单位代码</t>
  </si>
  <si>
    <t>单位名称  （科目）</t>
  </si>
  <si>
    <t>金额</t>
  </si>
  <si>
    <t>其中：教育收费</t>
  </si>
  <si>
    <t>小计</t>
  </si>
  <si>
    <t>上级补助收入</t>
  </si>
  <si>
    <t>附属单位上缴收入</t>
  </si>
  <si>
    <t>从其他部门取得的收入</t>
  </si>
  <si>
    <t>从不同级政府取得的收入</t>
  </si>
  <si>
    <t>类</t>
  </si>
  <si>
    <t>款</t>
  </si>
  <si>
    <t>项</t>
  </si>
  <si>
    <t>360687</t>
  </si>
  <si>
    <t>鞍子小学</t>
  </si>
  <si>
    <t>205</t>
  </si>
  <si>
    <t>02</t>
  </si>
  <si>
    <t xml:space="preserve">      小学教育</t>
  </si>
  <si>
    <t xml:space="preserve">  208</t>
  </si>
  <si>
    <t xml:space="preserve">  05</t>
  </si>
  <si>
    <t xml:space="preserve">      机关事业单位基本养老保险缴费支出</t>
  </si>
  <si>
    <t xml:space="preserve">  210</t>
  </si>
  <si>
    <t xml:space="preserve">  11</t>
  </si>
  <si>
    <t xml:space="preserve">  02</t>
  </si>
  <si>
    <t xml:space="preserve">      事业单位医疗</t>
  </si>
  <si>
    <t xml:space="preserve">  221</t>
  </si>
  <si>
    <t xml:space="preserve">  01</t>
  </si>
  <si>
    <t xml:space="preserve">      住房公积金</t>
  </si>
  <si>
    <t>表1-2</t>
  </si>
  <si>
    <t>部门预算支出总表</t>
  </si>
  <si>
    <t>基本支出</t>
  </si>
  <si>
    <t>项目支出</t>
  </si>
  <si>
    <t>上缴上级支出</t>
  </si>
  <si>
    <t>对附属单位补助支出</t>
  </si>
  <si>
    <t>单位名称（科目）</t>
  </si>
  <si>
    <t>表2</t>
  </si>
  <si>
    <t>财政拨款收支预算总表</t>
  </si>
  <si>
    <t>一般公共预算</t>
  </si>
  <si>
    <t>政府性基金预算</t>
  </si>
  <si>
    <t>国有资本经营预算</t>
  </si>
  <si>
    <t>上年财政拨款资金结转</t>
  </si>
  <si>
    <t>一、本年收入</t>
  </si>
  <si>
    <t>一、本年支出</t>
  </si>
  <si>
    <t>一般公共服务支出</t>
  </si>
  <si>
    <t>外交支出</t>
  </si>
  <si>
    <t>国防支出</t>
  </si>
  <si>
    <t>二、上年结转</t>
  </si>
  <si>
    <t>公共安全支出</t>
  </si>
  <si>
    <t>教育支出</t>
  </si>
  <si>
    <t>科学技术支出</t>
  </si>
  <si>
    <t>文化体育与传媒支出</t>
  </si>
  <si>
    <t>社会保障和就业支出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</si>
  <si>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</si>
  <si>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</si>
  <si>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</si>
  <si>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</si>
  <si>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</si>
  <si>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</si>
  <si>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</si>
  <si>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</si>
  <si>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</si>
  <si>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</si>
  <si>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</si>
  <si>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</si>
  <si>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预备费</t>
  </si>
  <si>
    <t>其他支出</t>
  </si>
  <si>
    <t>债务还本支出</t>
  </si>
  <si>
    <t>债务付息支出</t>
  </si>
  <si>
    <t>债务发行费用支出</t>
  </si>
  <si>
    <t>二、结转下年</t>
  </si>
  <si>
    <t>收      入      总      计</t>
  </si>
  <si>
    <t>支      出      总      计</t>
  </si>
  <si>
    <t>表3</t>
  </si>
  <si>
    <t>一般公共预算支出预算表</t>
  </si>
  <si>
    <t>工资福利支出</t>
  </si>
  <si>
    <t>商品和服务支出</t>
  </si>
  <si>
    <t>对个人和家庭的补助</t>
  </si>
  <si>
    <t>对企事业单位的补贴</t>
  </si>
  <si>
    <t>转移性支出</t>
  </si>
  <si>
    <t>债务利息支出</t>
  </si>
  <si>
    <t>基本建设支出</t>
  </si>
  <si>
    <t>其他资本性支出</t>
  </si>
  <si>
    <t>基本工资</t>
  </si>
  <si>
    <t>津贴补贴</t>
  </si>
  <si>
    <t>奖金</t>
  </si>
  <si>
    <t>其他社会保障缴费</t>
  </si>
  <si>
    <t>伙食补助费</t>
  </si>
  <si>
    <t>绩效工资</t>
  </si>
  <si>
    <t>机关事业单位基本养老保险缴费</t>
  </si>
  <si>
    <t>职业年金缴费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</si>
  <si>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</si>
  <si>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</si>
  <si>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</si>
  <si>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</si>
  <si>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</si>
  <si>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</si>
  <si>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</si>
  <si>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</si>
  <si>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</si>
  <si>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</si>
  <si>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</si>
  <si>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</si>
  <si>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</si>
  <si>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</si>
  <si>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</si>
  <si>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</si>
  <si>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</si>
  <si>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</si>
  <si>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</si>
  <si>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</si>
  <si>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</si>
  <si>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</si>
  <si>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</si>
  <si>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</si>
  <si>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</si>
  <si>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</si>
  <si>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</si>
  <si>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</si>
  <si>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</si>
  <si>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</si>
  <si>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</si>
  <si>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</si>
  <si>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</si>
  <si>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</si>
  <si>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</t>
  </si>
  <si>
    <t>助学金</t>
  </si>
  <si>
    <t>奖励金</t>
  </si>
  <si>
    <t>生产补贴</t>
  </si>
  <si>
    <t>住房公积金</t>
  </si>
  <si>
    <t>提租补贴</t>
  </si>
  <si>
    <t>购房补贴</t>
  </si>
  <si>
    <t>采暖补贴</t>
  </si>
  <si>
    <t>物业服务补贴</t>
  </si>
  <si>
    <t>其他对个人和家庭的补助支出</t>
  </si>
  <si>
    <t>企业政策性补贴</t>
  </si>
  <si>
    <t>事业单位补贴</t>
  </si>
  <si>
    <t>财政贴息</t>
  </si>
  <si>
    <t>其他对企事业单位的补贴</t>
  </si>
  <si>
    <t>不同级政府间转移性支出</t>
  </si>
  <si>
    <t>同级政府间转移性支出</t>
  </si>
  <si>
    <t>国内债务付息</t>
  </si>
  <si>
    <t>国外债务付息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</si>
  <si>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</si>
  <si>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</si>
  <si>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</si>
  <si>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</si>
  <si>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</si>
  <si>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</si>
  <si>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</si>
  <si>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</si>
  <si>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</si>
  <si>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</si>
  <si>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</si>
  <si>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其他基本建设支出</t>
  </si>
  <si>
    <t>土地补偿</t>
  </si>
  <si>
    <t>安置补助</t>
  </si>
  <si>
    <t>地上附着物和青苗补偿</t>
  </si>
  <si>
    <t>拆迁补偿</t>
  </si>
  <si>
    <t>产权参股</t>
  </si>
  <si>
    <t>预留</t>
  </si>
  <si>
    <t>补充全国社会保障基金</t>
  </si>
  <si>
    <t>对社会保险基金补助</t>
  </si>
  <si>
    <t>赠与</t>
  </si>
  <si>
    <t>贷款转贷</t>
  </si>
  <si>
    <t>表3-1</t>
  </si>
  <si>
    <t>一般公共预算基本支出预算表</t>
  </si>
  <si>
    <t>经济分类科目</t>
  </si>
  <si>
    <t>科目名称</t>
  </si>
  <si>
    <t>人员经费</t>
  </si>
  <si>
    <t>公用经费</t>
  </si>
  <si>
    <t>301</t>
  </si>
  <si>
    <t>01</t>
  </si>
  <si>
    <t xml:space="preserve">  基本工资</t>
  </si>
  <si>
    <t xml:space="preserve">  津贴补贴</t>
  </si>
  <si>
    <t>03</t>
  </si>
  <si>
    <t xml:space="preserve">  奖金</t>
  </si>
  <si>
    <t>04</t>
  </si>
  <si>
    <t xml:space="preserve">  其他社会保障缴费</t>
  </si>
  <si>
    <t>07</t>
  </si>
  <si>
    <t xml:space="preserve">  绩效工资</t>
  </si>
  <si>
    <t>08</t>
  </si>
  <si>
    <t xml:space="preserve">  机关事业单位基本养老保险缴费</t>
  </si>
  <si>
    <t>99</t>
  </si>
  <si>
    <t xml:space="preserve">  其他工资福利支出</t>
  </si>
  <si>
    <t>302</t>
  </si>
  <si>
    <t xml:space="preserve">  办公费</t>
  </si>
  <si>
    <t xml:space="preserve">  印刷费</t>
  </si>
  <si>
    <t xml:space="preserve">  咨询费</t>
  </si>
  <si>
    <t xml:space="preserve">  手续费</t>
  </si>
  <si>
    <t>05</t>
  </si>
  <si>
    <t xml:space="preserve">  水费</t>
  </si>
  <si>
    <t>06</t>
  </si>
  <si>
    <t xml:space="preserve">  电费</t>
  </si>
  <si>
    <t xml:space="preserve">  邮电费</t>
  </si>
  <si>
    <t>09</t>
  </si>
  <si>
    <t xml:space="preserve">  物业管理费</t>
  </si>
  <si>
    <t>11</t>
  </si>
  <si>
    <t xml:space="preserve">  差旅费</t>
  </si>
  <si>
    <t>13</t>
  </si>
  <si>
    <t xml:space="preserve">  维修(护)费</t>
  </si>
  <si>
    <t>14</t>
  </si>
  <si>
    <t xml:space="preserve">  租赁费</t>
  </si>
  <si>
    <t>15</t>
  </si>
  <si>
    <t xml:space="preserve">  会议费</t>
  </si>
  <si>
    <t>16</t>
  </si>
  <si>
    <t xml:space="preserve">  培训费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</si>
  <si>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</si>
  <si>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</si>
  <si>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</si>
  <si>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</si>
  <si>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</si>
  <si>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</si>
  <si>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</si>
  <si>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</si>
  <si>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</si>
  <si>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</si>
  <si>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</si>
  <si>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</si>
  <si>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</si>
  <si>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</si>
  <si>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39</t>
  </si>
  <si>
    <t xml:space="preserve">  其他交通工具运行维护费</t>
  </si>
  <si>
    <t>40</t>
  </si>
  <si>
    <t xml:space="preserve">  税金及附加费用</t>
  </si>
  <si>
    <t xml:space="preserve">  其他商品和服务支出</t>
  </si>
  <si>
    <t>303</t>
  </si>
  <si>
    <t xml:space="preserve">  离休费</t>
  </si>
  <si>
    <t xml:space="preserve">  抚恤金</t>
  </si>
  <si>
    <t xml:space="preserve">  生活补贴</t>
  </si>
  <si>
    <t xml:space="preserve">  医疗费</t>
  </si>
  <si>
    <t xml:space="preserve">  助学金</t>
  </si>
  <si>
    <t xml:space="preserve">  奖励金</t>
  </si>
  <si>
    <t xml:space="preserve">  住房公积金</t>
  </si>
  <si>
    <t>12</t>
  </si>
  <si>
    <t xml:space="preserve">  提租补贴</t>
  </si>
  <si>
    <t xml:space="preserve">  购房补贴</t>
  </si>
  <si>
    <t xml:space="preserve">  物业服务补贴</t>
  </si>
  <si>
    <t xml:space="preserve">  其他对个人和家庭的补助支出</t>
  </si>
  <si>
    <t>表3-2</t>
  </si>
  <si>
    <t>一般公共预算项目支出预算表</t>
  </si>
  <si>
    <t>单位名称（项目）</t>
  </si>
  <si>
    <t>表3-3</t>
  </si>
  <si>
    <t>一般公共预算“三公”经费支出预算表</t>
  </si>
  <si>
    <t>单位编码</t>
  </si>
  <si>
    <t>单位名称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</si>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</sst>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&quot;\&quot;#,##0.00_);\(&quot;\&quot;#,##0.00\)"/>
    <numFmt numFmtId="177" formatCode="0.00_ "/>
  </numFmts>
  <fonts count="3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b/>
      <sz val="20"/>
      <name val="方正小标宋简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  <font>
      <sz val="20"/>
      <color indexed="8"/>
      <name val="方正小标宋简体"/>
      <charset val="134"/>
    </font>
    <font>
      <sz val="8"/>
      <color indexed="8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5" fillId="9" borderId="1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7" fillId="4" borderId="13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4" fillId="11" borderId="19" applyNumberFormat="0" applyAlignment="0" applyProtection="0">
      <alignment vertical="center"/>
    </xf>
    <xf numFmtId="0" fontId="26" fillId="11" borderId="16" applyNumberFormat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</cellStyleXfs>
  <cellXfs count="167">
    <xf numFmtId="0" fontId="0" fillId="0" borderId="0" xfId="0" applyAlignment="1"/>
    <xf numFmtId="1" fontId="1" fillId="0" borderId="0" xfId="0" applyNumberFormat="1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vertical="center"/>
    </xf>
    <xf numFmtId="1" fontId="0" fillId="0" borderId="0" xfId="0" applyNumberFormat="1" applyFill="1" applyAlignment="1">
      <alignment vertical="center"/>
    </xf>
    <xf numFmtId="0" fontId="1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0" xfId="0" applyNumberFormat="1" applyFont="1" applyFill="1" applyAlignment="1">
      <alignment horizontal="right" vertical="center"/>
    </xf>
    <xf numFmtId="0" fontId="5" fillId="0" borderId="2" xfId="0" applyNumberFormat="1" applyFont="1" applyFill="1" applyBorder="1" applyAlignment="1">
      <alignment horizontal="centerContinuous" vertical="center"/>
    </xf>
    <xf numFmtId="0" fontId="5" fillId="0" borderId="3" xfId="0" applyNumberFormat="1" applyFont="1" applyFill="1" applyBorder="1" applyAlignment="1">
      <alignment horizontal="centerContinuous" vertical="center"/>
    </xf>
    <xf numFmtId="0" fontId="5" fillId="0" borderId="4" xfId="0" applyNumberFormat="1" applyFont="1" applyFill="1" applyBorder="1" applyAlignment="1">
      <alignment horizontal="centerContinuous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Continuous" vertical="center"/>
    </xf>
    <xf numFmtId="1" fontId="5" fillId="0" borderId="5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>
      <alignment horizontal="centerContinuous" vertical="center"/>
    </xf>
    <xf numFmtId="1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vertical="center" wrapText="1"/>
    </xf>
    <xf numFmtId="4" fontId="5" fillId="0" borderId="5" xfId="0" applyNumberFormat="1" applyFont="1" applyFill="1" applyBorder="1" applyAlignment="1" applyProtection="1">
      <alignment vertical="center" shrinkToFit="1"/>
    </xf>
    <xf numFmtId="4" fontId="5" fillId="0" borderId="9" xfId="0" applyNumberFormat="1" applyFont="1" applyFill="1" applyBorder="1" applyAlignment="1" applyProtection="1">
      <alignment vertical="center" shrinkToFit="1"/>
    </xf>
    <xf numFmtId="0" fontId="5" fillId="2" borderId="0" xfId="0" applyNumberFormat="1" applyFont="1" applyFill="1" applyAlignment="1" applyProtection="1">
      <alignment vertical="center" wrapText="1"/>
    </xf>
    <xf numFmtId="1" fontId="5" fillId="0" borderId="0" xfId="0" applyNumberFormat="1" applyFont="1" applyFill="1" applyAlignment="1" applyProtection="1">
      <alignment vertical="center" wrapText="1"/>
    </xf>
    <xf numFmtId="0" fontId="7" fillId="2" borderId="0" xfId="0" applyNumberFormat="1" applyFont="1" applyFill="1" applyAlignment="1" applyProtection="1">
      <alignment vertical="center" wrapText="1"/>
    </xf>
    <xf numFmtId="0" fontId="6" fillId="2" borderId="0" xfId="0" applyNumberFormat="1" applyFont="1" applyFill="1" applyAlignment="1" applyProtection="1">
      <alignment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5" fillId="2" borderId="0" xfId="0" applyNumberFormat="1" applyFont="1" applyFill="1" applyAlignment="1" applyProtection="1">
      <alignment vertical="center"/>
    </xf>
    <xf numFmtId="1" fontId="0" fillId="0" borderId="0" xfId="0" applyNumberFormat="1" applyFill="1" applyBorder="1" applyAlignment="1">
      <alignment vertical="center"/>
    </xf>
    <xf numFmtId="0" fontId="8" fillId="2" borderId="0" xfId="0" applyNumberFormat="1" applyFont="1" applyFill="1" applyBorder="1" applyAlignment="1">
      <alignment vertical="center"/>
    </xf>
    <xf numFmtId="0" fontId="10" fillId="2" borderId="0" xfId="0" applyNumberFormat="1" applyFont="1" applyFill="1" applyAlignment="1">
      <alignment vertical="center"/>
    </xf>
    <xf numFmtId="0" fontId="11" fillId="2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2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centerContinuous" vertical="center"/>
    </xf>
    <xf numFmtId="1" fontId="5" fillId="0" borderId="10" xfId="0" applyNumberFormat="1" applyFont="1" applyFill="1" applyBorder="1" applyAlignment="1" applyProtection="1">
      <alignment horizontal="center" vertical="center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5" fillId="0" borderId="10" xfId="0" applyNumberFormat="1" applyFont="1" applyFill="1" applyBorder="1" applyAlignment="1" applyProtection="1">
      <alignment horizontal="centerContinuous" vertical="center"/>
    </xf>
    <xf numFmtId="0" fontId="5" fillId="0" borderId="1" xfId="0" applyNumberFormat="1" applyFont="1" applyFill="1" applyBorder="1" applyAlignment="1" applyProtection="1">
      <alignment horizontal="centerContinuous" vertical="center"/>
    </xf>
    <xf numFmtId="1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8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4" fontId="8" fillId="0" borderId="5" xfId="0" applyNumberFormat="1" applyFont="1" applyFill="1" applyBorder="1" applyAlignment="1">
      <alignment vertical="center" shrinkToFit="1"/>
    </xf>
    <xf numFmtId="4" fontId="5" fillId="0" borderId="5" xfId="0" applyNumberFormat="1" applyFont="1" applyFill="1" applyBorder="1" applyAlignment="1" applyProtection="1">
      <alignment vertical="center" wrapText="1"/>
    </xf>
    <xf numFmtId="1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horizontal="centerContinuous" vertical="center"/>
    </xf>
    <xf numFmtId="1" fontId="10" fillId="0" borderId="0" xfId="0" applyNumberFormat="1" applyFont="1" applyFill="1" applyAlignment="1">
      <alignment vertical="center"/>
    </xf>
    <xf numFmtId="1" fontId="11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/>
    </xf>
    <xf numFmtId="49" fontId="5" fillId="0" borderId="6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10" fillId="0" borderId="5" xfId="0" applyNumberFormat="1" applyFont="1" applyFill="1" applyBorder="1" applyAlignment="1">
      <alignment horizontal="left" vertical="center"/>
    </xf>
    <xf numFmtId="0" fontId="10" fillId="0" borderId="5" xfId="0" applyNumberFormat="1" applyFont="1" applyFill="1" applyBorder="1" applyAlignment="1">
      <alignment vertical="center" shrinkToFit="1"/>
    </xf>
    <xf numFmtId="0" fontId="1" fillId="2" borderId="0" xfId="0" applyNumberFormat="1" applyFont="1" applyFill="1" applyAlignment="1">
      <alignment horizontal="right" vertical="center"/>
    </xf>
    <xf numFmtId="4" fontId="5" fillId="0" borderId="2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vertical="center" wrapText="1"/>
    </xf>
    <xf numFmtId="49" fontId="5" fillId="0" borderId="6" xfId="0" applyNumberFormat="1" applyFont="1" applyFill="1" applyBorder="1" applyAlignment="1" applyProtection="1">
      <alignment vertical="center" shrinkToFit="1"/>
    </xf>
    <xf numFmtId="49" fontId="5" fillId="0" borderId="1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Alignment="1" applyProtection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Continuous" vertical="center"/>
    </xf>
    <xf numFmtId="0" fontId="5" fillId="0" borderId="4" xfId="0" applyNumberFormat="1" applyFont="1" applyFill="1" applyBorder="1" applyAlignment="1" applyProtection="1">
      <alignment horizontal="centerContinuous" vertical="center"/>
    </xf>
    <xf numFmtId="1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ill="1" applyBorder="1" applyAlignment="1">
      <alignment vertical="center" shrinkToFit="1"/>
    </xf>
    <xf numFmtId="1" fontId="0" fillId="3" borderId="0" xfId="0" applyNumberFormat="1" applyFill="1" applyBorder="1" applyAlignment="1">
      <alignment vertical="center"/>
    </xf>
    <xf numFmtId="1" fontId="13" fillId="0" borderId="0" xfId="0" applyNumberFormat="1" applyFont="1" applyFill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>
      <alignment horizontal="centerContinuous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1" fontId="5" fillId="0" borderId="5" xfId="0" applyNumberFormat="1" applyFont="1" applyFill="1" applyBorder="1" applyAlignment="1">
      <alignment vertical="center"/>
    </xf>
    <xf numFmtId="1" fontId="5" fillId="0" borderId="5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vertical="center" shrinkToFit="1"/>
    </xf>
    <xf numFmtId="1" fontId="1" fillId="3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3" borderId="0" xfId="0" applyNumberFormat="1" applyFont="1" applyFill="1" applyBorder="1" applyAlignment="1">
      <alignment vertical="center"/>
    </xf>
    <xf numFmtId="0" fontId="5" fillId="3" borderId="7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center" vertical="center" wrapText="1"/>
    </xf>
    <xf numFmtId="4" fontId="5" fillId="3" borderId="5" xfId="0" applyNumberFormat="1" applyFont="1" applyFill="1" applyBorder="1" applyAlignment="1">
      <alignment vertical="center" shrinkToFi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0" fillId="0" borderId="0" xfId="0" applyNumberFormat="1" applyFill="1" applyAlignment="1">
      <alignment vertical="center" wrapText="1"/>
    </xf>
    <xf numFmtId="0" fontId="10" fillId="0" borderId="0" xfId="0" applyNumberFormat="1" applyFont="1" applyFill="1" applyAlignment="1">
      <alignment vertical="center"/>
    </xf>
    <xf numFmtId="0" fontId="1" fillId="0" borderId="5" xfId="0" applyNumberFormat="1" applyFont="1" applyFill="1" applyBorder="1" applyAlignment="1">
      <alignment horizontal="centerContinuous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>
      <alignment vertical="center"/>
    </xf>
    <xf numFmtId="4" fontId="1" fillId="0" borderId="7" xfId="0" applyNumberFormat="1" applyFont="1" applyFill="1" applyBorder="1" applyAlignment="1" applyProtection="1">
      <alignment vertical="center" shrinkToFit="1"/>
    </xf>
    <xf numFmtId="4" fontId="1" fillId="0" borderId="12" xfId="0" applyNumberFormat="1" applyFont="1" applyFill="1" applyBorder="1" applyAlignment="1">
      <alignment vertical="center" shrinkToFit="1"/>
    </xf>
    <xf numFmtId="0" fontId="1" fillId="0" borderId="6" xfId="0" applyNumberFormat="1" applyFont="1" applyFill="1" applyBorder="1" applyAlignment="1">
      <alignment horizontal="left" vertical="center" indent="1"/>
    </xf>
    <xf numFmtId="4" fontId="1" fillId="0" borderId="12" xfId="0" applyNumberFormat="1" applyFont="1" applyFill="1" applyBorder="1" applyAlignment="1">
      <alignment horizontal="left" vertical="center" shrinkToFit="1"/>
    </xf>
    <xf numFmtId="4" fontId="1" fillId="0" borderId="6" xfId="0" applyNumberFormat="1" applyFont="1" applyFill="1" applyBorder="1" applyAlignment="1">
      <alignment vertical="center" shrinkToFit="1"/>
    </xf>
    <xf numFmtId="4" fontId="1" fillId="0" borderId="8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 applyProtection="1">
      <alignment vertical="center" shrinkToFit="1"/>
    </xf>
    <xf numFmtId="1" fontId="1" fillId="0" borderId="5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 applyProtection="1">
      <alignment vertical="center" shrinkToFit="1"/>
    </xf>
    <xf numFmtId="4" fontId="1" fillId="0" borderId="5" xfId="0" applyNumberFormat="1" applyFont="1" applyFill="1" applyBorder="1" applyAlignment="1">
      <alignment horizontal="left" vertical="center" shrinkToFit="1"/>
    </xf>
    <xf numFmtId="4" fontId="1" fillId="0" borderId="5" xfId="0" applyNumberFormat="1" applyFont="1" applyFill="1" applyBorder="1" applyAlignment="1">
      <alignment vertical="center" shrinkToFit="1"/>
    </xf>
    <xf numFmtId="0" fontId="1" fillId="0" borderId="5" xfId="0" applyNumberFormat="1" applyFont="1" applyFill="1" applyBorder="1" applyAlignment="1">
      <alignment vertical="center"/>
    </xf>
    <xf numFmtId="4" fontId="1" fillId="0" borderId="5" xfId="0" applyNumberFormat="1" applyFont="1" applyFill="1" applyBorder="1" applyAlignment="1">
      <alignment horizontal="right" vertical="center" shrinkToFit="1"/>
    </xf>
    <xf numFmtId="0" fontId="1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Alignment="1">
      <alignment horizontal="center"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" fontId="0" fillId="0" borderId="0" xfId="0" applyNumberFormat="1" applyFont="1" applyFill="1" applyAlignment="1">
      <alignment vertical="center" wrapText="1"/>
    </xf>
    <xf numFmtId="0" fontId="13" fillId="2" borderId="0" xfId="0" applyNumberFormat="1" applyFont="1" applyFill="1" applyAlignment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 applyProtection="1">
      <alignment vertical="center" shrinkToFit="1"/>
    </xf>
    <xf numFmtId="49" fontId="5" fillId="0" borderId="6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Alignment="1">
      <alignment horizontal="left" vertical="center"/>
    </xf>
    <xf numFmtId="49" fontId="5" fillId="0" borderId="6" xfId="0" applyNumberFormat="1" applyFont="1" applyFill="1" applyBorder="1" applyAlignment="1" applyProtection="1">
      <alignment horizontal="left" vertical="center" shrinkToFit="1"/>
    </xf>
    <xf numFmtId="1" fontId="0" fillId="0" borderId="5" xfId="0" applyNumberFormat="1" applyFill="1" applyBorder="1" applyAlignment="1">
      <alignment horizontal="centerContinuous" vertical="center"/>
    </xf>
    <xf numFmtId="176" fontId="5" fillId="0" borderId="5" xfId="0" applyNumberFormat="1" applyFont="1" applyFill="1" applyBorder="1" applyAlignment="1" applyProtection="1">
      <alignment horizontal="center" vertical="center" wrapText="1"/>
    </xf>
    <xf numFmtId="176" fontId="5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right" vertical="center"/>
    </xf>
    <xf numFmtId="1" fontId="1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3" fillId="2" borderId="0" xfId="0" applyNumberFormat="1" applyFont="1" applyFill="1" applyAlignment="1">
      <alignment vertical="center"/>
    </xf>
    <xf numFmtId="1" fontId="0" fillId="2" borderId="0" xfId="0" applyNumberFormat="1" applyFill="1" applyAlignment="1">
      <alignment vertical="center"/>
    </xf>
    <xf numFmtId="0" fontId="10" fillId="2" borderId="0" xfId="0" applyNumberFormat="1" applyFont="1" applyFill="1" applyAlignment="1">
      <alignment horizontal="right" vertical="center"/>
    </xf>
    <xf numFmtId="0" fontId="4" fillId="2" borderId="0" xfId="0" applyNumberFormat="1" applyFont="1" applyFill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>
      <alignment horizontal="centerContinuous" vertical="center"/>
    </xf>
    <xf numFmtId="0" fontId="1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>
      <alignment vertical="center"/>
    </xf>
    <xf numFmtId="4" fontId="5" fillId="0" borderId="7" xfId="0" applyNumberFormat="1" applyFont="1" applyFill="1" applyBorder="1" applyAlignment="1" applyProtection="1">
      <alignment vertical="center" wrapText="1"/>
    </xf>
    <xf numFmtId="177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 applyProtection="1">
      <alignment vertical="center" shrinkToFit="1"/>
    </xf>
    <xf numFmtId="177" fontId="5" fillId="0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 applyProtection="1">
      <alignment vertical="center" wrapText="1"/>
    </xf>
    <xf numFmtId="4" fontId="1" fillId="2" borderId="5" xfId="0" applyNumberFormat="1" applyFont="1" applyFill="1" applyBorder="1" applyAlignment="1">
      <alignment vertical="center" wrapText="1"/>
    </xf>
    <xf numFmtId="0" fontId="13" fillId="2" borderId="5" xfId="0" applyNumberFormat="1" applyFont="1" applyFill="1" applyBorder="1" applyAlignment="1">
      <alignment horizontal="center" vertical="center"/>
    </xf>
    <xf numFmtId="4" fontId="13" fillId="2" borderId="5" xfId="0" applyNumberFormat="1" applyFont="1" applyFill="1" applyBorder="1" applyAlignment="1">
      <alignment vertical="center" shrinkToFit="1"/>
    </xf>
    <xf numFmtId="4" fontId="13" fillId="2" borderId="5" xfId="0" applyNumberFormat="1" applyFont="1" applyFill="1" applyBorder="1" applyAlignment="1">
      <alignment vertical="center" wrapText="1"/>
    </xf>
    <xf numFmtId="4" fontId="1" fillId="2" borderId="5" xfId="0" applyNumberFormat="1" applyFont="1" applyFill="1" applyBorder="1" applyAlignment="1">
      <alignment horizontal="right" vertical="center" shrinkToFit="1"/>
    </xf>
    <xf numFmtId="4" fontId="13" fillId="2" borderId="5" xfId="0" applyNumberFormat="1" applyFont="1" applyFill="1" applyBorder="1" applyAlignment="1">
      <alignment horizontal="righ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F37" sqref="F37"/>
    </sheetView>
  </sheetViews>
  <sheetFormatPr defaultColWidth="6.5" defaultRowHeight="20.25" customHeight="1" outlineLevelCol="3"/>
  <cols>
    <col min="1" max="1" width="34.625" style="148" customWidth="1"/>
    <col min="2" max="2" width="15.375" style="148" customWidth="1"/>
    <col min="3" max="3" width="34.625" style="148" customWidth="1"/>
    <col min="4" max="4" width="15.375" style="148" customWidth="1"/>
    <col min="5" max="16384" width="6.5" style="148"/>
  </cols>
  <sheetData>
    <row r="1" s="145" customFormat="1" customHeight="1" spans="2:4">
      <c r="B1" s="41"/>
      <c r="C1" s="41"/>
      <c r="D1" s="149" t="s">
        <v>0</v>
      </c>
    </row>
    <row r="2" s="146" customFormat="1" ht="30" customHeight="1" spans="1:4">
      <c r="A2" s="150" t="s">
        <v>1</v>
      </c>
      <c r="B2" s="150"/>
      <c r="C2" s="150"/>
      <c r="D2" s="150"/>
    </row>
    <row r="3" s="145" customFormat="1" customHeight="1" spans="1:4">
      <c r="A3" s="151" t="s">
        <v>2</v>
      </c>
      <c r="B3" s="151"/>
      <c r="C3" s="151"/>
      <c r="D3" s="74" t="s">
        <v>3</v>
      </c>
    </row>
    <row r="4" customHeight="1" spans="1:4">
      <c r="A4" s="152" t="s">
        <v>4</v>
      </c>
      <c r="B4" s="152"/>
      <c r="C4" s="152" t="s">
        <v>5</v>
      </c>
      <c r="D4" s="152"/>
    </row>
    <row r="5" customHeight="1" spans="1:4">
      <c r="A5" s="153" t="s">
        <v>6</v>
      </c>
      <c r="B5" s="153" t="s">
        <v>7</v>
      </c>
      <c r="C5" s="153" t="s">
        <v>6</v>
      </c>
      <c r="D5" s="154" t="s">
        <v>7</v>
      </c>
    </row>
    <row r="6" customHeight="1" spans="1:4">
      <c r="A6" s="155" t="s">
        <v>8</v>
      </c>
      <c r="B6" s="156">
        <v>203.9603</v>
      </c>
      <c r="C6" s="155" t="s">
        <v>9</v>
      </c>
      <c r="D6" s="157"/>
    </row>
    <row r="7" customHeight="1" spans="1:4">
      <c r="A7" s="155" t="s">
        <v>10</v>
      </c>
      <c r="B7" s="158"/>
      <c r="C7" s="155" t="s">
        <v>11</v>
      </c>
      <c r="D7" s="157"/>
    </row>
    <row r="8" customHeight="1" spans="1:4">
      <c r="A8" s="155" t="s">
        <v>12</v>
      </c>
      <c r="B8" s="158"/>
      <c r="C8" s="155" t="s">
        <v>13</v>
      </c>
      <c r="D8" s="157"/>
    </row>
    <row r="9" customHeight="1" spans="1:4">
      <c r="A9" s="155" t="s">
        <v>14</v>
      </c>
      <c r="B9" s="158"/>
      <c r="C9" s="155" t="s">
        <v>15</v>
      </c>
      <c r="D9" s="157"/>
    </row>
    <row r="10" customHeight="1" spans="1:4">
      <c r="A10" s="155" t="s">
        <v>16</v>
      </c>
      <c r="B10" s="158"/>
      <c r="C10" s="155" t="s">
        <v>17</v>
      </c>
      <c r="D10" s="159">
        <v>158.9565</v>
      </c>
    </row>
    <row r="11" customHeight="1" spans="1:4">
      <c r="A11" s="155" t="s">
        <v>18</v>
      </c>
      <c r="B11" s="158"/>
      <c r="C11" s="155" t="s">
        <v>19</v>
      </c>
      <c r="D11" s="157"/>
    </row>
    <row r="12" customHeight="1" spans="1:4">
      <c r="A12" s="155"/>
      <c r="B12" s="158"/>
      <c r="C12" s="155" t="s">
        <v>20</v>
      </c>
      <c r="D12" s="157"/>
    </row>
    <row r="13" customHeight="1" spans="1:4">
      <c r="A13" s="155"/>
      <c r="B13" s="158"/>
      <c r="C13" s="155" t="s">
        <v>21</v>
      </c>
      <c r="D13" s="159">
        <v>24.2206</v>
      </c>
    </row>
    <row r="14" customHeight="1" spans="1:4">
      <c r="A14" s="155"/>
      <c r="B14" s="158"/>
      <c r="C14" s="155" t="s">
        <v>22</v>
      </c>
      <c r="D14" s="157">
        <v>11.095</v>
      </c>
    </row>
    <row r="15" customHeight="1" spans="1:4">
      <c r="A15" s="155"/>
      <c r="B15" s="158"/>
      <c r="C15" s="155" t="s">
        <v>23</v>
      </c>
      <c r="D15" s="157"/>
    </row>
    <row r="16" customHeight="1" spans="1:4">
      <c r="A16" s="155"/>
      <c r="B16" s="158"/>
      <c r="C16" s="155" t="s">
        <v>24</v>
      </c>
      <c r="D16" s="157"/>
    </row>
    <row r="17" customHeight="1" spans="1:4">
      <c r="A17" s="155"/>
      <c r="B17" s="158"/>
      <c r="C17" s="155" t="s">
        <v>25</v>
      </c>
      <c r="D17" s="157"/>
    </row>
    <row r="18" customHeight="1" spans="1:4">
      <c r="A18" s="155"/>
      <c r="B18" s="158"/>
      <c r="C18" s="155" t="s">
        <v>26</v>
      </c>
      <c r="D18" s="157"/>
    </row>
    <row r="19" customHeight="1" spans="1:4">
      <c r="A19" s="155"/>
      <c r="B19" s="158"/>
      <c r="C19" s="155" t="s">
        <v>27</v>
      </c>
      <c r="D19" s="157"/>
    </row>
    <row r="20" customHeight="1" spans="1:4">
      <c r="A20" s="155"/>
      <c r="B20" s="158"/>
      <c r="C20" s="155" t="s">
        <v>28</v>
      </c>
      <c r="D20" s="157"/>
    </row>
    <row r="21" customHeight="1" spans="1:4">
      <c r="A21" s="155"/>
      <c r="B21" s="158"/>
      <c r="C21" s="155" t="s">
        <v>29</v>
      </c>
      <c r="D21" s="157"/>
    </row>
    <row r="22" customHeight="1" spans="1:4">
      <c r="A22" s="155"/>
      <c r="B22" s="158"/>
      <c r="C22" s="155" t="s">
        <v>30</v>
      </c>
      <c r="D22" s="157"/>
    </row>
    <row r="23" customHeight="1" spans="1:4">
      <c r="A23" s="155"/>
      <c r="B23" s="158"/>
      <c r="C23" s="155" t="s">
        <v>31</v>
      </c>
      <c r="D23" s="157"/>
    </row>
    <row r="24" customHeight="1" spans="1:4">
      <c r="A24" s="155"/>
      <c r="B24" s="158"/>
      <c r="C24" s="155" t="s">
        <v>32</v>
      </c>
      <c r="D24" s="157">
        <v>9.6882</v>
      </c>
    </row>
    <row r="25" customHeight="1" spans="1:4">
      <c r="A25" s="155"/>
      <c r="B25" s="158"/>
      <c r="C25" s="155" t="s">
        <v>33</v>
      </c>
      <c r="D25" s="160"/>
    </row>
    <row r="26" customHeight="1" spans="1:4">
      <c r="A26" s="155"/>
      <c r="B26" s="158"/>
      <c r="C26" s="155" t="s">
        <v>34</v>
      </c>
      <c r="D26" s="160"/>
    </row>
    <row r="27" customHeight="1" spans="1:4">
      <c r="A27" s="155"/>
      <c r="B27" s="158"/>
      <c r="C27" s="155" t="s">
        <v>35</v>
      </c>
      <c r="D27" s="160"/>
    </row>
    <row r="28" customHeight="1" spans="1:4">
      <c r="A28" s="155"/>
      <c r="B28" s="158"/>
      <c r="C28" s="155" t="s">
        <v>36</v>
      </c>
      <c r="D28" s="160"/>
    </row>
    <row r="29" customHeight="1" spans="1:4">
      <c r="A29" s="155"/>
      <c r="B29" s="158"/>
      <c r="C29" s="155" t="s">
        <v>37</v>
      </c>
      <c r="D29" s="161"/>
    </row>
    <row r="30" customHeight="1" spans="1:4">
      <c r="A30" s="155"/>
      <c r="B30" s="158"/>
      <c r="C30" s="155" t="s">
        <v>38</v>
      </c>
      <c r="D30" s="161"/>
    </row>
    <row r="31" s="147" customFormat="1" customHeight="1" spans="1:4">
      <c r="A31" s="162" t="s">
        <v>39</v>
      </c>
      <c r="B31" s="163">
        <f>((SUM(B6:B11)))</f>
        <v>203.9603</v>
      </c>
      <c r="C31" s="162" t="s">
        <v>40</v>
      </c>
      <c r="D31" s="164">
        <f>((SUM(D6:D30)))</f>
        <v>203.9603</v>
      </c>
    </row>
    <row r="32" customHeight="1" spans="1:4">
      <c r="A32" s="155" t="s">
        <v>41</v>
      </c>
      <c r="B32" s="158"/>
      <c r="C32" s="155" t="s">
        <v>42</v>
      </c>
      <c r="D32" s="160"/>
    </row>
    <row r="33" customHeight="1" spans="1:4">
      <c r="A33" s="155" t="s">
        <v>43</v>
      </c>
      <c r="B33" s="158"/>
      <c r="C33" s="155" t="s">
        <v>44</v>
      </c>
      <c r="D33" s="160"/>
    </row>
    <row r="34" customHeight="1" spans="1:4">
      <c r="A34" s="155"/>
      <c r="B34" s="158"/>
      <c r="C34" s="155" t="s">
        <v>45</v>
      </c>
      <c r="D34" s="160"/>
    </row>
    <row r="35" customHeight="1" spans="1:4">
      <c r="A35" s="155"/>
      <c r="B35" s="165"/>
      <c r="C35" s="155"/>
      <c r="D35" s="161"/>
    </row>
    <row r="36" customHeight="1" spans="1:4">
      <c r="A36" s="162" t="s">
        <v>46</v>
      </c>
      <c r="B36" s="166">
        <f>((SUM(B6:B11)+SUM(B32:B33)))</f>
        <v>203.9603</v>
      </c>
      <c r="C36" s="162" t="s">
        <v>47</v>
      </c>
      <c r="D36" s="164">
        <f>((SUM(D6:D30)+SUM(D32:D32)+SUM(D34:D34)))</f>
        <v>203.9603</v>
      </c>
    </row>
  </sheetData>
  <mergeCells count="2">
    <mergeCell ref="A2:D2"/>
    <mergeCell ref="A3:C3"/>
  </mergeCells>
  <dataValidations count="1">
    <dataValidation type="textLength" operator="equal" allowBlank="1" showInputMessage="1" showErrorMessage="1" sqref="B31 D31 B36 D36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78" orientation="portrait" blackAndWhite="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31"/>
  <sheetViews>
    <sheetView showGridLines="0" showZeros="0" workbookViewId="0">
      <selection activeCell="E14" sqref="E14"/>
    </sheetView>
  </sheetViews>
  <sheetFormatPr defaultColWidth="6.875" defaultRowHeight="12.75" customHeight="1"/>
  <cols>
    <col min="1" max="1" width="4.625" style="4" customWidth="1"/>
    <col min="2" max="3" width="3.5" style="4" customWidth="1"/>
    <col min="4" max="4" width="7" style="4" customWidth="1"/>
    <col min="5" max="5" width="34.75" style="4" customWidth="1"/>
    <col min="6" max="6" width="10" style="4" customWidth="1"/>
    <col min="7" max="7" width="9.25" style="4" customWidth="1"/>
    <col min="8" max="9" width="10" style="4" customWidth="1"/>
    <col min="10" max="10" width="9.875" style="4" customWidth="1"/>
    <col min="11" max="12" width="9.125" style="4" customWidth="1"/>
    <col min="13" max="13" width="7.875" style="4" customWidth="1"/>
    <col min="14" max="14" width="9.125" style="4" customWidth="1"/>
    <col min="15" max="15" width="8.125" style="4" customWidth="1"/>
    <col min="16" max="17" width="8" style="4" customWidth="1"/>
    <col min="18" max="18" width="9.125" style="4" customWidth="1"/>
    <col min="19" max="19" width="6.25" style="4" customWidth="1"/>
    <col min="20" max="20" width="8" style="4" customWidth="1"/>
    <col min="21" max="16384" width="6.875" style="4"/>
  </cols>
  <sheetData>
    <row r="1" s="1" customFormat="1" ht="20.25" customHeight="1" spans="1:20">
      <c r="A1" s="139"/>
      <c r="B1" s="139"/>
      <c r="C1" s="139"/>
      <c r="D1" s="139"/>
      <c r="E1" s="139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107"/>
      <c r="T1" s="144" t="s">
        <v>48</v>
      </c>
    </row>
    <row r="2" s="2" customFormat="1" ht="30" customHeight="1" spans="1:20">
      <c r="A2" s="8" t="s">
        <v>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="1" customFormat="1" ht="20.25" customHeight="1" spans="1:20">
      <c r="A3" s="9" t="s">
        <v>2</v>
      </c>
      <c r="B3" s="9"/>
      <c r="C3" s="9"/>
      <c r="D3" s="9"/>
      <c r="E3" s="9"/>
      <c r="F3" s="9"/>
      <c r="G3" s="9"/>
      <c r="H3" s="9"/>
      <c r="I3" s="47"/>
      <c r="J3" s="47"/>
      <c r="K3" s="47"/>
      <c r="L3" s="47"/>
      <c r="M3" s="47"/>
      <c r="N3" s="47"/>
      <c r="O3" s="47"/>
      <c r="P3" s="47"/>
      <c r="Q3" s="47"/>
      <c r="R3" s="47"/>
      <c r="S3" s="107"/>
      <c r="T3" s="11" t="s">
        <v>3</v>
      </c>
    </row>
    <row r="4" ht="20.1" customHeight="1" spans="1:20">
      <c r="A4" s="12" t="s">
        <v>50</v>
      </c>
      <c r="B4" s="12"/>
      <c r="C4" s="12"/>
      <c r="D4" s="13"/>
      <c r="E4" s="14"/>
      <c r="F4" s="21" t="s">
        <v>51</v>
      </c>
      <c r="G4" s="15" t="s">
        <v>52</v>
      </c>
      <c r="H4" s="21" t="s">
        <v>53</v>
      </c>
      <c r="I4" s="21" t="s">
        <v>54</v>
      </c>
      <c r="J4" s="21" t="s">
        <v>55</v>
      </c>
      <c r="K4" s="21" t="s">
        <v>56</v>
      </c>
      <c r="L4" s="21"/>
      <c r="M4" s="21" t="s">
        <v>57</v>
      </c>
      <c r="N4" s="17" t="s">
        <v>58</v>
      </c>
      <c r="O4" s="141"/>
      <c r="P4" s="141"/>
      <c r="Q4" s="141"/>
      <c r="R4" s="141"/>
      <c r="S4" s="21" t="s">
        <v>59</v>
      </c>
      <c r="T4" s="21" t="s">
        <v>60</v>
      </c>
    </row>
    <row r="5" ht="20.1" customHeight="1" spans="1:20">
      <c r="A5" s="87" t="s">
        <v>61</v>
      </c>
      <c r="B5" s="88"/>
      <c r="C5" s="89"/>
      <c r="D5" s="20" t="s">
        <v>62</v>
      </c>
      <c r="E5" s="20" t="s">
        <v>63</v>
      </c>
      <c r="F5" s="21"/>
      <c r="G5" s="15"/>
      <c r="H5" s="21"/>
      <c r="I5" s="21"/>
      <c r="J5" s="21"/>
      <c r="K5" s="142" t="s">
        <v>64</v>
      </c>
      <c r="L5" s="21" t="s">
        <v>65</v>
      </c>
      <c r="M5" s="21"/>
      <c r="N5" s="21" t="s">
        <v>66</v>
      </c>
      <c r="O5" s="21" t="s">
        <v>67</v>
      </c>
      <c r="P5" s="21" t="s">
        <v>68</v>
      </c>
      <c r="Q5" s="21" t="s">
        <v>69</v>
      </c>
      <c r="R5" s="21" t="s">
        <v>70</v>
      </c>
      <c r="S5" s="21"/>
      <c r="T5" s="21"/>
    </row>
    <row r="6" ht="30.75" customHeight="1" spans="1:20">
      <c r="A6" s="23" t="s">
        <v>71</v>
      </c>
      <c r="B6" s="23" t="s">
        <v>72</v>
      </c>
      <c r="C6" s="24" t="s">
        <v>73</v>
      </c>
      <c r="D6" s="26"/>
      <c r="E6" s="26"/>
      <c r="F6" s="27"/>
      <c r="G6" s="28"/>
      <c r="H6" s="27"/>
      <c r="I6" s="27"/>
      <c r="J6" s="27"/>
      <c r="K6" s="143"/>
      <c r="L6" s="27"/>
      <c r="M6" s="27"/>
      <c r="N6" s="27"/>
      <c r="O6" s="27"/>
      <c r="P6" s="27"/>
      <c r="Q6" s="27"/>
      <c r="R6" s="27"/>
      <c r="S6" s="27"/>
      <c r="T6" s="27"/>
    </row>
    <row r="7" s="68" customFormat="1" ht="20.1" customHeight="1" spans="1:20">
      <c r="A7" s="69"/>
      <c r="B7" s="69"/>
      <c r="C7" s="69"/>
      <c r="D7" s="69"/>
      <c r="E7" s="70" t="s">
        <v>51</v>
      </c>
      <c r="F7" s="137">
        <f>((SUM(F8:F8)))</f>
        <v>203.9603</v>
      </c>
      <c r="G7" s="137">
        <f t="shared" ref="G7" si="0">((SUM(G8:G8)))</f>
        <v>0</v>
      </c>
      <c r="H7" s="137">
        <f t="shared" ref="H7:T7" si="1">((SUM(H8:H8)))</f>
        <v>203.9603</v>
      </c>
      <c r="I7" s="137">
        <f t="shared" si="1"/>
        <v>0</v>
      </c>
      <c r="J7" s="137">
        <f t="shared" si="1"/>
        <v>0</v>
      </c>
      <c r="K7" s="137">
        <f t="shared" si="1"/>
        <v>0</v>
      </c>
      <c r="L7" s="137">
        <f t="shared" si="1"/>
        <v>0</v>
      </c>
      <c r="M7" s="137">
        <f t="shared" si="1"/>
        <v>0</v>
      </c>
      <c r="N7" s="137">
        <f t="shared" si="1"/>
        <v>0</v>
      </c>
      <c r="O7" s="137">
        <f t="shared" si="1"/>
        <v>0</v>
      </c>
      <c r="P7" s="137">
        <f t="shared" si="1"/>
        <v>0</v>
      </c>
      <c r="Q7" s="137">
        <f t="shared" si="1"/>
        <v>0</v>
      </c>
      <c r="R7" s="137">
        <f t="shared" si="1"/>
        <v>0</v>
      </c>
      <c r="S7" s="137">
        <f t="shared" si="1"/>
        <v>0</v>
      </c>
      <c r="T7" s="30">
        <f t="shared" si="1"/>
        <v>0</v>
      </c>
    </row>
    <row r="8" s="68" customFormat="1" ht="20.1" customHeight="1" spans="1:20">
      <c r="A8" s="69"/>
      <c r="B8" s="69"/>
      <c r="C8" s="69"/>
      <c r="D8" s="69" t="s">
        <v>74</v>
      </c>
      <c r="E8" s="77" t="s">
        <v>75</v>
      </c>
      <c r="F8" s="137">
        <f>((SUM(F9:F31)))</f>
        <v>203.9603</v>
      </c>
      <c r="G8" s="137">
        <f t="shared" ref="G8:T8" si="2">((SUM(G9:G31)))</f>
        <v>0</v>
      </c>
      <c r="H8" s="137">
        <f t="shared" si="2"/>
        <v>203.9603</v>
      </c>
      <c r="I8" s="137">
        <f t="shared" si="2"/>
        <v>0</v>
      </c>
      <c r="J8" s="137">
        <f t="shared" si="2"/>
        <v>0</v>
      </c>
      <c r="K8" s="137">
        <f t="shared" si="2"/>
        <v>0</v>
      </c>
      <c r="L8" s="137">
        <f t="shared" si="2"/>
        <v>0</v>
      </c>
      <c r="M8" s="137">
        <f t="shared" si="2"/>
        <v>0</v>
      </c>
      <c r="N8" s="137">
        <f t="shared" si="2"/>
        <v>0</v>
      </c>
      <c r="O8" s="137">
        <f t="shared" si="2"/>
        <v>0</v>
      </c>
      <c r="P8" s="137">
        <f t="shared" si="2"/>
        <v>0</v>
      </c>
      <c r="Q8" s="137">
        <f t="shared" si="2"/>
        <v>0</v>
      </c>
      <c r="R8" s="137">
        <f t="shared" si="2"/>
        <v>0</v>
      </c>
      <c r="S8" s="137">
        <f t="shared" si="2"/>
        <v>0</v>
      </c>
      <c r="T8" s="30">
        <f t="shared" si="2"/>
        <v>0</v>
      </c>
    </row>
    <row r="9" ht="20.1" customHeight="1" spans="1:20">
      <c r="A9" s="69" t="s">
        <v>76</v>
      </c>
      <c r="B9" s="69" t="s">
        <v>77</v>
      </c>
      <c r="C9" s="59" t="s">
        <v>77</v>
      </c>
      <c r="D9" s="78" t="s">
        <v>74</v>
      </c>
      <c r="E9" s="59" t="s">
        <v>78</v>
      </c>
      <c r="F9" s="137">
        <f t="shared" ref="F9:F16" si="3">((SUM(G9:K9)+SUM(M9:N9)+SUM(S9:T9)))</f>
        <v>158.9565</v>
      </c>
      <c r="G9" s="137"/>
      <c r="H9" s="137">
        <v>158.9565</v>
      </c>
      <c r="I9" s="137"/>
      <c r="J9" s="30"/>
      <c r="K9" s="31"/>
      <c r="L9" s="137"/>
      <c r="M9" s="30"/>
      <c r="N9" s="31">
        <f t="shared" ref="N9:N12" si="4">((SUM(O9:R9)))</f>
        <v>0</v>
      </c>
      <c r="O9" s="137"/>
      <c r="P9" s="137"/>
      <c r="Q9" s="137"/>
      <c r="R9" s="30"/>
      <c r="S9" s="31"/>
      <c r="T9" s="30"/>
    </row>
    <row r="10" ht="20.1" customHeight="1" spans="1:20">
      <c r="A10" s="59" t="s">
        <v>79</v>
      </c>
      <c r="B10" s="59" t="s">
        <v>80</v>
      </c>
      <c r="C10" s="59" t="s">
        <v>80</v>
      </c>
      <c r="D10" s="69" t="s">
        <v>74</v>
      </c>
      <c r="E10" s="59" t="s">
        <v>81</v>
      </c>
      <c r="F10" s="137">
        <f t="shared" si="3"/>
        <v>24.2206</v>
      </c>
      <c r="G10" s="137"/>
      <c r="H10" s="137">
        <v>24.2206</v>
      </c>
      <c r="I10" s="137"/>
      <c r="J10" s="30"/>
      <c r="K10" s="31"/>
      <c r="L10" s="137"/>
      <c r="M10" s="30"/>
      <c r="N10" s="31">
        <f t="shared" si="4"/>
        <v>0</v>
      </c>
      <c r="O10" s="137"/>
      <c r="P10" s="137"/>
      <c r="Q10" s="137"/>
      <c r="R10" s="30"/>
      <c r="S10" s="31"/>
      <c r="T10" s="30"/>
    </row>
    <row r="11" ht="20.1" customHeight="1" spans="1:20">
      <c r="A11" s="59" t="s">
        <v>82</v>
      </c>
      <c r="B11" s="59" t="s">
        <v>83</v>
      </c>
      <c r="C11" s="59" t="s">
        <v>84</v>
      </c>
      <c r="D11" s="78" t="s">
        <v>74</v>
      </c>
      <c r="E11" s="59" t="s">
        <v>85</v>
      </c>
      <c r="F11" s="137">
        <f t="shared" si="3"/>
        <v>11.095</v>
      </c>
      <c r="G11" s="137"/>
      <c r="H11" s="137">
        <v>11.095</v>
      </c>
      <c r="I11" s="137"/>
      <c r="J11" s="30"/>
      <c r="K11" s="31"/>
      <c r="L11" s="137"/>
      <c r="M11" s="30"/>
      <c r="N11" s="31">
        <f t="shared" si="4"/>
        <v>0</v>
      </c>
      <c r="O11" s="137"/>
      <c r="P11" s="137"/>
      <c r="Q11" s="137"/>
      <c r="R11" s="30"/>
      <c r="S11" s="31"/>
      <c r="T11" s="30"/>
    </row>
    <row r="12" ht="20.1" customHeight="1" spans="1:20">
      <c r="A12" s="59" t="s">
        <v>86</v>
      </c>
      <c r="B12" s="59" t="s">
        <v>84</v>
      </c>
      <c r="C12" s="59" t="s">
        <v>87</v>
      </c>
      <c r="D12" s="69" t="s">
        <v>74</v>
      </c>
      <c r="E12" s="59" t="s">
        <v>88</v>
      </c>
      <c r="F12" s="137">
        <f t="shared" si="3"/>
        <v>9.6882</v>
      </c>
      <c r="G12" s="137"/>
      <c r="H12" s="137">
        <v>9.6882</v>
      </c>
      <c r="I12" s="137"/>
      <c r="J12" s="30"/>
      <c r="K12" s="31"/>
      <c r="L12" s="137"/>
      <c r="M12" s="30"/>
      <c r="N12" s="31">
        <f t="shared" si="4"/>
        <v>0</v>
      </c>
      <c r="O12" s="137"/>
      <c r="P12" s="137"/>
      <c r="Q12" s="137"/>
      <c r="R12" s="30"/>
      <c r="S12" s="31"/>
      <c r="T12" s="30"/>
    </row>
    <row r="13" ht="20.1" customHeight="1" spans="1:20">
      <c r="A13" s="69"/>
      <c r="B13" s="69"/>
      <c r="C13" s="69"/>
      <c r="D13" s="78"/>
      <c r="E13" s="140"/>
      <c r="F13" s="137">
        <f t="shared" si="3"/>
        <v>0</v>
      </c>
      <c r="G13" s="137"/>
      <c r="H13" s="137"/>
      <c r="I13" s="137"/>
      <c r="J13" s="30"/>
      <c r="K13" s="31"/>
      <c r="L13" s="137"/>
      <c r="M13" s="30"/>
      <c r="N13" s="31">
        <f t="shared" ref="N13:N31" si="5">((SUM(O13:R13)))</f>
        <v>0</v>
      </c>
      <c r="O13" s="137"/>
      <c r="P13" s="137"/>
      <c r="Q13" s="137"/>
      <c r="R13" s="30"/>
      <c r="S13" s="31"/>
      <c r="T13" s="30"/>
    </row>
    <row r="14" ht="20.1" customHeight="1" spans="1:20">
      <c r="A14" s="69"/>
      <c r="B14" s="69"/>
      <c r="C14" s="69"/>
      <c r="D14" s="78"/>
      <c r="E14" s="140"/>
      <c r="F14" s="137">
        <f t="shared" si="3"/>
        <v>0</v>
      </c>
      <c r="G14" s="137"/>
      <c r="H14" s="137"/>
      <c r="I14" s="137"/>
      <c r="J14" s="30"/>
      <c r="K14" s="31"/>
      <c r="L14" s="137"/>
      <c r="M14" s="30"/>
      <c r="N14" s="31">
        <f t="shared" si="5"/>
        <v>0</v>
      </c>
      <c r="O14" s="137"/>
      <c r="P14" s="137"/>
      <c r="Q14" s="137"/>
      <c r="R14" s="30"/>
      <c r="S14" s="31"/>
      <c r="T14" s="30"/>
    </row>
    <row r="15" ht="20.1" customHeight="1" spans="1:20">
      <c r="A15" s="69"/>
      <c r="B15" s="69"/>
      <c r="C15" s="69"/>
      <c r="D15" s="78"/>
      <c r="E15" s="140"/>
      <c r="F15" s="137">
        <f t="shared" si="3"/>
        <v>0</v>
      </c>
      <c r="G15" s="137"/>
      <c r="H15" s="137"/>
      <c r="I15" s="137"/>
      <c r="J15" s="30"/>
      <c r="K15" s="31"/>
      <c r="L15" s="137"/>
      <c r="M15" s="30"/>
      <c r="N15" s="31">
        <f t="shared" si="5"/>
        <v>0</v>
      </c>
      <c r="O15" s="137"/>
      <c r="P15" s="137"/>
      <c r="Q15" s="137"/>
      <c r="R15" s="30"/>
      <c r="S15" s="31"/>
      <c r="T15" s="30"/>
    </row>
    <row r="16" ht="20.1" customHeight="1" spans="1:20">
      <c r="A16" s="69"/>
      <c r="B16" s="69"/>
      <c r="C16" s="69"/>
      <c r="D16" s="78"/>
      <c r="E16" s="140"/>
      <c r="F16" s="137">
        <f t="shared" si="3"/>
        <v>0</v>
      </c>
      <c r="G16" s="137"/>
      <c r="H16" s="137"/>
      <c r="I16" s="137"/>
      <c r="J16" s="30"/>
      <c r="K16" s="31"/>
      <c r="L16" s="137"/>
      <c r="M16" s="30"/>
      <c r="N16" s="31">
        <f t="shared" si="5"/>
        <v>0</v>
      </c>
      <c r="O16" s="137"/>
      <c r="P16" s="137"/>
      <c r="Q16" s="137"/>
      <c r="R16" s="30"/>
      <c r="S16" s="31"/>
      <c r="T16" s="30"/>
    </row>
    <row r="17" ht="20.1" customHeight="1" spans="1:20">
      <c r="A17" s="69"/>
      <c r="B17" s="69"/>
      <c r="C17" s="69"/>
      <c r="D17" s="78"/>
      <c r="E17" s="140"/>
      <c r="F17" s="137">
        <f t="shared" ref="F17:F22" si="6">((SUM(G17:K17)+SUM(M17:N17)+SUM(S17:T17)))</f>
        <v>0</v>
      </c>
      <c r="G17" s="137"/>
      <c r="H17" s="137"/>
      <c r="I17" s="137"/>
      <c r="J17" s="30"/>
      <c r="K17" s="31"/>
      <c r="L17" s="137"/>
      <c r="M17" s="30"/>
      <c r="N17" s="31">
        <f t="shared" si="5"/>
        <v>0</v>
      </c>
      <c r="O17" s="137"/>
      <c r="P17" s="137"/>
      <c r="Q17" s="137"/>
      <c r="R17" s="30"/>
      <c r="S17" s="31"/>
      <c r="T17" s="30"/>
    </row>
    <row r="18" ht="20.1" customHeight="1" spans="1:20">
      <c r="A18" s="69"/>
      <c r="B18" s="69"/>
      <c r="C18" s="69"/>
      <c r="D18" s="78"/>
      <c r="E18" s="140"/>
      <c r="F18" s="137">
        <f t="shared" si="6"/>
        <v>0</v>
      </c>
      <c r="G18" s="137"/>
      <c r="H18" s="137"/>
      <c r="I18" s="137"/>
      <c r="J18" s="30"/>
      <c r="K18" s="31"/>
      <c r="L18" s="137"/>
      <c r="M18" s="30"/>
      <c r="N18" s="31">
        <f t="shared" si="5"/>
        <v>0</v>
      </c>
      <c r="O18" s="137"/>
      <c r="P18" s="137"/>
      <c r="Q18" s="137"/>
      <c r="R18" s="30"/>
      <c r="S18" s="31"/>
      <c r="T18" s="30"/>
    </row>
    <row r="19" ht="20.1" customHeight="1" spans="1:20">
      <c r="A19" s="69"/>
      <c r="B19" s="69"/>
      <c r="C19" s="69"/>
      <c r="D19" s="78"/>
      <c r="E19" s="140"/>
      <c r="F19" s="137">
        <f t="shared" si="6"/>
        <v>0</v>
      </c>
      <c r="G19" s="137"/>
      <c r="H19" s="137"/>
      <c r="I19" s="137"/>
      <c r="J19" s="30"/>
      <c r="K19" s="31"/>
      <c r="L19" s="137"/>
      <c r="M19" s="30"/>
      <c r="N19" s="31">
        <f t="shared" si="5"/>
        <v>0</v>
      </c>
      <c r="O19" s="137"/>
      <c r="P19" s="137"/>
      <c r="Q19" s="137"/>
      <c r="R19" s="30"/>
      <c r="S19" s="31"/>
      <c r="T19" s="30"/>
    </row>
    <row r="20" ht="20.1" customHeight="1" spans="1:20">
      <c r="A20" s="69"/>
      <c r="B20" s="69"/>
      <c r="C20" s="69"/>
      <c r="D20" s="78"/>
      <c r="E20" s="140"/>
      <c r="F20" s="137">
        <f t="shared" si="6"/>
        <v>0</v>
      </c>
      <c r="G20" s="137"/>
      <c r="H20" s="137"/>
      <c r="I20" s="137"/>
      <c r="J20" s="30"/>
      <c r="K20" s="31"/>
      <c r="L20" s="137"/>
      <c r="M20" s="30"/>
      <c r="N20" s="31">
        <f t="shared" si="5"/>
        <v>0</v>
      </c>
      <c r="O20" s="137"/>
      <c r="P20" s="137"/>
      <c r="Q20" s="137"/>
      <c r="R20" s="30"/>
      <c r="S20" s="31"/>
      <c r="T20" s="30"/>
    </row>
    <row r="21" ht="20.1" customHeight="1" spans="1:20">
      <c r="A21" s="69"/>
      <c r="B21" s="69"/>
      <c r="C21" s="69"/>
      <c r="D21" s="78"/>
      <c r="E21" s="140"/>
      <c r="F21" s="137">
        <f t="shared" si="6"/>
        <v>0</v>
      </c>
      <c r="G21" s="137"/>
      <c r="H21" s="137"/>
      <c r="I21" s="137"/>
      <c r="J21" s="30"/>
      <c r="K21" s="31"/>
      <c r="L21" s="137"/>
      <c r="M21" s="30"/>
      <c r="N21" s="31">
        <f t="shared" si="5"/>
        <v>0</v>
      </c>
      <c r="O21" s="137"/>
      <c r="P21" s="137"/>
      <c r="Q21" s="137"/>
      <c r="R21" s="30"/>
      <c r="S21" s="31"/>
      <c r="T21" s="30"/>
    </row>
    <row r="22" ht="20.1" customHeight="1" spans="1:20">
      <c r="A22" s="69"/>
      <c r="B22" s="69"/>
      <c r="C22" s="69"/>
      <c r="D22" s="78"/>
      <c r="E22" s="140"/>
      <c r="F22" s="137">
        <f t="shared" si="6"/>
        <v>0</v>
      </c>
      <c r="G22" s="137"/>
      <c r="H22" s="137"/>
      <c r="I22" s="137"/>
      <c r="J22" s="30"/>
      <c r="K22" s="31"/>
      <c r="L22" s="137"/>
      <c r="M22" s="30"/>
      <c r="N22" s="31">
        <f t="shared" si="5"/>
        <v>0</v>
      </c>
      <c r="O22" s="137"/>
      <c r="P22" s="137"/>
      <c r="Q22" s="137"/>
      <c r="R22" s="30"/>
      <c r="S22" s="31"/>
      <c r="T22" s="30"/>
    </row>
    <row r="23" ht="20.1" customHeight="1" spans="1:20">
      <c r="A23" s="69"/>
      <c r="B23" s="69"/>
      <c r="C23" s="69"/>
      <c r="D23" s="78"/>
      <c r="E23" s="140"/>
      <c r="F23" s="137">
        <f t="shared" ref="F23" si="7">((SUM(G23:K23)+SUM(M23:N23)+SUM(S23:T23)))</f>
        <v>0</v>
      </c>
      <c r="G23" s="137"/>
      <c r="H23" s="137"/>
      <c r="I23" s="137"/>
      <c r="J23" s="30"/>
      <c r="K23" s="31"/>
      <c r="L23" s="137"/>
      <c r="M23" s="30"/>
      <c r="N23" s="31">
        <f t="shared" si="5"/>
        <v>0</v>
      </c>
      <c r="O23" s="137"/>
      <c r="P23" s="137"/>
      <c r="Q23" s="137"/>
      <c r="R23" s="30"/>
      <c r="S23" s="31"/>
      <c r="T23" s="30"/>
    </row>
    <row r="24" ht="20.1" customHeight="1" spans="1:20">
      <c r="A24" s="69"/>
      <c r="B24" s="69"/>
      <c r="C24" s="69"/>
      <c r="D24" s="78"/>
      <c r="E24" s="140"/>
      <c r="F24" s="137">
        <f t="shared" ref="F24:F31" si="8">((SUM(G24:K24)+SUM(M24:N24)+SUM(S24:T24)))</f>
        <v>0</v>
      </c>
      <c r="G24" s="137"/>
      <c r="H24" s="137"/>
      <c r="I24" s="137"/>
      <c r="J24" s="30"/>
      <c r="K24" s="31"/>
      <c r="L24" s="137"/>
      <c r="M24" s="30"/>
      <c r="N24" s="31">
        <f t="shared" si="5"/>
        <v>0</v>
      </c>
      <c r="O24" s="137"/>
      <c r="P24" s="137"/>
      <c r="Q24" s="137"/>
      <c r="R24" s="30"/>
      <c r="S24" s="31"/>
      <c r="T24" s="30"/>
    </row>
    <row r="25" ht="20.1" customHeight="1" spans="1:20">
      <c r="A25" s="69"/>
      <c r="B25" s="69"/>
      <c r="C25" s="69"/>
      <c r="D25" s="78"/>
      <c r="E25" s="140"/>
      <c r="F25" s="137">
        <f t="shared" si="8"/>
        <v>0</v>
      </c>
      <c r="G25" s="137"/>
      <c r="H25" s="137"/>
      <c r="I25" s="137"/>
      <c r="J25" s="30"/>
      <c r="K25" s="31"/>
      <c r="L25" s="137"/>
      <c r="M25" s="30"/>
      <c r="N25" s="31">
        <f t="shared" si="5"/>
        <v>0</v>
      </c>
      <c r="O25" s="137"/>
      <c r="P25" s="137"/>
      <c r="Q25" s="137"/>
      <c r="R25" s="30"/>
      <c r="S25" s="31"/>
      <c r="T25" s="30"/>
    </row>
    <row r="26" ht="20.1" customHeight="1" spans="1:20">
      <c r="A26" s="69"/>
      <c r="B26" s="69"/>
      <c r="C26" s="69"/>
      <c r="D26" s="78"/>
      <c r="E26" s="140"/>
      <c r="F26" s="137">
        <f t="shared" si="8"/>
        <v>0</v>
      </c>
      <c r="G26" s="137"/>
      <c r="H26" s="137"/>
      <c r="I26" s="137"/>
      <c r="J26" s="30"/>
      <c r="K26" s="31"/>
      <c r="L26" s="137"/>
      <c r="M26" s="30"/>
      <c r="N26" s="31">
        <f t="shared" si="5"/>
        <v>0</v>
      </c>
      <c r="O26" s="137"/>
      <c r="P26" s="137"/>
      <c r="Q26" s="137"/>
      <c r="R26" s="30"/>
      <c r="S26" s="31"/>
      <c r="T26" s="30"/>
    </row>
    <row r="27" ht="20.1" customHeight="1" spans="1:20">
      <c r="A27" s="69"/>
      <c r="B27" s="69"/>
      <c r="C27" s="69"/>
      <c r="D27" s="78"/>
      <c r="E27" s="140"/>
      <c r="F27" s="137">
        <f t="shared" si="8"/>
        <v>0</v>
      </c>
      <c r="G27" s="137"/>
      <c r="H27" s="137"/>
      <c r="I27" s="137"/>
      <c r="J27" s="30"/>
      <c r="K27" s="31"/>
      <c r="L27" s="137"/>
      <c r="M27" s="30"/>
      <c r="N27" s="31">
        <f t="shared" si="5"/>
        <v>0</v>
      </c>
      <c r="O27" s="137"/>
      <c r="P27" s="137"/>
      <c r="Q27" s="137"/>
      <c r="R27" s="30"/>
      <c r="S27" s="31"/>
      <c r="T27" s="30"/>
    </row>
    <row r="28" ht="20.1" customHeight="1" spans="1:20">
      <c r="A28" s="69"/>
      <c r="B28" s="69"/>
      <c r="C28" s="69"/>
      <c r="D28" s="78"/>
      <c r="E28" s="140"/>
      <c r="F28" s="137">
        <f t="shared" si="8"/>
        <v>0</v>
      </c>
      <c r="G28" s="137"/>
      <c r="H28" s="137"/>
      <c r="I28" s="137"/>
      <c r="J28" s="30"/>
      <c r="K28" s="31"/>
      <c r="L28" s="137"/>
      <c r="M28" s="30"/>
      <c r="N28" s="31">
        <f t="shared" si="5"/>
        <v>0</v>
      </c>
      <c r="O28" s="137"/>
      <c r="P28" s="137"/>
      <c r="Q28" s="137"/>
      <c r="R28" s="30"/>
      <c r="S28" s="31"/>
      <c r="T28" s="30"/>
    </row>
    <row r="29" ht="20.1" customHeight="1" spans="1:20">
      <c r="A29" s="69"/>
      <c r="B29" s="69"/>
      <c r="C29" s="69"/>
      <c r="D29" s="78"/>
      <c r="E29" s="140"/>
      <c r="F29" s="137">
        <f t="shared" si="8"/>
        <v>0</v>
      </c>
      <c r="G29" s="137"/>
      <c r="H29" s="137"/>
      <c r="I29" s="137"/>
      <c r="J29" s="30"/>
      <c r="K29" s="31"/>
      <c r="L29" s="137"/>
      <c r="M29" s="30"/>
      <c r="N29" s="31">
        <f t="shared" si="5"/>
        <v>0</v>
      </c>
      <c r="O29" s="137"/>
      <c r="P29" s="137"/>
      <c r="Q29" s="137"/>
      <c r="R29" s="30"/>
      <c r="S29" s="31"/>
      <c r="T29" s="30"/>
    </row>
    <row r="30" ht="20.1" customHeight="1" spans="1:20">
      <c r="A30" s="69"/>
      <c r="B30" s="69"/>
      <c r="C30" s="69"/>
      <c r="D30" s="78"/>
      <c r="E30" s="140"/>
      <c r="F30" s="137">
        <f t="shared" si="8"/>
        <v>0</v>
      </c>
      <c r="G30" s="137"/>
      <c r="H30" s="137"/>
      <c r="I30" s="137"/>
      <c r="J30" s="30"/>
      <c r="K30" s="31"/>
      <c r="L30" s="137"/>
      <c r="M30" s="30"/>
      <c r="N30" s="31">
        <f t="shared" si="5"/>
        <v>0</v>
      </c>
      <c r="O30" s="137"/>
      <c r="P30" s="137"/>
      <c r="Q30" s="137"/>
      <c r="R30" s="30"/>
      <c r="S30" s="31"/>
      <c r="T30" s="30"/>
    </row>
    <row r="31" ht="20.1" customHeight="1" spans="1:20">
      <c r="A31" s="69"/>
      <c r="B31" s="69"/>
      <c r="C31" s="69"/>
      <c r="D31" s="78"/>
      <c r="E31" s="140"/>
      <c r="F31" s="137">
        <f t="shared" si="8"/>
        <v>0</v>
      </c>
      <c r="G31" s="137"/>
      <c r="H31" s="137"/>
      <c r="I31" s="137"/>
      <c r="J31" s="30"/>
      <c r="K31" s="31"/>
      <c r="L31" s="137"/>
      <c r="M31" s="30"/>
      <c r="N31" s="31">
        <f t="shared" si="5"/>
        <v>0</v>
      </c>
      <c r="O31" s="137"/>
      <c r="P31" s="137"/>
      <c r="Q31" s="137"/>
      <c r="R31" s="30"/>
      <c r="S31" s="31"/>
      <c r="T31" s="30"/>
    </row>
  </sheetData>
  <mergeCells count="22">
    <mergeCell ref="A1:E1"/>
    <mergeCell ref="A2:T2"/>
    <mergeCell ref="A3:H3"/>
    <mergeCell ref="K4:L4"/>
    <mergeCell ref="A5:C5"/>
    <mergeCell ref="D5:D6"/>
    <mergeCell ref="E5:E6"/>
    <mergeCell ref="F4:F6"/>
    <mergeCell ref="G4:G6"/>
    <mergeCell ref="H4:H6"/>
    <mergeCell ref="I4:I6"/>
    <mergeCell ref="J4:J6"/>
    <mergeCell ref="K5:K6"/>
    <mergeCell ref="L5:L6"/>
    <mergeCell ref="M4:M6"/>
    <mergeCell ref="N5:N6"/>
    <mergeCell ref="O5:O6"/>
    <mergeCell ref="P5:P6"/>
    <mergeCell ref="Q5:Q6"/>
    <mergeCell ref="R5:R6"/>
    <mergeCell ref="S4:S6"/>
    <mergeCell ref="T4:T6"/>
  </mergeCells>
  <dataValidations count="1">
    <dataValidation type="textLength" operator="equal" allowBlank="1" showInputMessage="1" showErrorMessage="1" sqref="F7:F12 F13:F31 N9:N12 N13:N31 G7:T8">
      <formula1>0</formula1>
    </dataValidation>
  </dataValidations>
  <printOptions horizontalCentered="1"/>
  <pageMargins left="0.590277777777778" right="0.590277777777778" top="0.590277777777778" bottom="0.590277777777778" header="0.590277777777778" footer="0.393055555555556"/>
  <pageSetup paperSize="9" scale="67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1"/>
  <sheetViews>
    <sheetView showGridLines="0" showZeros="0" workbookViewId="0">
      <selection activeCell="E13" sqref="E13"/>
    </sheetView>
  </sheetViews>
  <sheetFormatPr defaultColWidth="6.875" defaultRowHeight="12.75" customHeight="1"/>
  <cols>
    <col min="1" max="1" width="5.625" style="4" customWidth="1"/>
    <col min="2" max="3" width="4.75" style="4" customWidth="1"/>
    <col min="4" max="4" width="7" style="4" customWidth="1"/>
    <col min="5" max="5" width="34.625" style="4" customWidth="1"/>
    <col min="6" max="10" width="13.75" style="4" customWidth="1"/>
    <col min="11" max="16384" width="6.875" style="4"/>
  </cols>
  <sheetData>
    <row r="1" s="1" customFormat="1" ht="20.25" customHeight="1" spans="1:10">
      <c r="A1" s="133"/>
      <c r="B1" s="133"/>
      <c r="C1" s="133"/>
      <c r="D1" s="133"/>
      <c r="E1" s="6"/>
      <c r="F1" s="6"/>
      <c r="G1" s="6"/>
      <c r="H1" s="6"/>
      <c r="I1" s="6"/>
      <c r="J1" s="7" t="s">
        <v>89</v>
      </c>
    </row>
    <row r="2" s="2" customFormat="1" ht="30" customHeight="1" spans="1:10">
      <c r="A2" s="8" t="s">
        <v>90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0.25" customHeight="1" spans="1:10">
      <c r="A3" s="9" t="s">
        <v>2</v>
      </c>
      <c r="B3" s="9"/>
      <c r="C3" s="9"/>
      <c r="D3" s="9"/>
      <c r="E3" s="9"/>
      <c r="F3" s="9"/>
      <c r="G3" s="9"/>
      <c r="H3" s="6"/>
      <c r="I3" s="6"/>
      <c r="J3" s="11" t="s">
        <v>3</v>
      </c>
    </row>
    <row r="4" ht="20.1" customHeight="1" spans="1:10">
      <c r="A4" s="108" t="s">
        <v>50</v>
      </c>
      <c r="B4" s="108"/>
      <c r="C4" s="108"/>
      <c r="D4" s="108"/>
      <c r="E4" s="108"/>
      <c r="F4" s="134" t="s">
        <v>51</v>
      </c>
      <c r="G4" s="134" t="s">
        <v>91</v>
      </c>
      <c r="H4" s="135" t="s">
        <v>92</v>
      </c>
      <c r="I4" s="135" t="s">
        <v>93</v>
      </c>
      <c r="J4" s="135" t="s">
        <v>94</v>
      </c>
    </row>
    <row r="5" ht="20.1" customHeight="1" spans="1:10">
      <c r="A5" s="108" t="s">
        <v>61</v>
      </c>
      <c r="B5" s="108"/>
      <c r="C5" s="108"/>
      <c r="D5" s="135" t="s">
        <v>62</v>
      </c>
      <c r="E5" s="135" t="s">
        <v>95</v>
      </c>
      <c r="F5" s="134"/>
      <c r="G5" s="134"/>
      <c r="H5" s="135"/>
      <c r="I5" s="135"/>
      <c r="J5" s="135"/>
    </row>
    <row r="6" ht="20.1" customHeight="1" spans="1:10">
      <c r="A6" s="136" t="s">
        <v>71</v>
      </c>
      <c r="B6" s="136" t="s">
        <v>72</v>
      </c>
      <c r="C6" s="109" t="s">
        <v>73</v>
      </c>
      <c r="D6" s="135"/>
      <c r="E6" s="135"/>
      <c r="F6" s="134"/>
      <c r="G6" s="134"/>
      <c r="H6" s="135"/>
      <c r="I6" s="135"/>
      <c r="J6" s="135"/>
    </row>
    <row r="7" s="68" customFormat="1" ht="20.1" customHeight="1" spans="1:10">
      <c r="A7" s="93"/>
      <c r="B7" s="93"/>
      <c r="C7" s="93"/>
      <c r="D7" s="93"/>
      <c r="E7" s="94" t="s">
        <v>51</v>
      </c>
      <c r="F7" s="95">
        <f>((SUM(F8:F8)))</f>
        <v>203.9603</v>
      </c>
      <c r="G7" s="95">
        <f t="shared" ref="G7:J7" si="0">((SUM(G8:G8)))</f>
        <v>203.9603</v>
      </c>
      <c r="H7" s="95">
        <f t="shared" si="0"/>
        <v>0</v>
      </c>
      <c r="I7" s="95">
        <f t="shared" si="0"/>
        <v>0</v>
      </c>
      <c r="J7" s="95">
        <f t="shared" si="0"/>
        <v>0</v>
      </c>
    </row>
    <row r="8" s="68" customFormat="1" ht="20.1" customHeight="1" spans="1:10">
      <c r="A8" s="69"/>
      <c r="B8" s="69"/>
      <c r="C8" s="69"/>
      <c r="D8" s="69" t="s">
        <v>74</v>
      </c>
      <c r="E8" s="77" t="s">
        <v>75</v>
      </c>
      <c r="F8" s="95">
        <f t="shared" ref="F8:J8" si="1">((SUM(F9:F21)))</f>
        <v>203.9603</v>
      </c>
      <c r="G8" s="137">
        <f>((SUM(G9:G31)))</f>
        <v>203.9603</v>
      </c>
      <c r="H8" s="95">
        <f t="shared" si="1"/>
        <v>0</v>
      </c>
      <c r="I8" s="95">
        <f t="shared" si="1"/>
        <v>0</v>
      </c>
      <c r="J8" s="95">
        <f t="shared" si="1"/>
        <v>0</v>
      </c>
    </row>
    <row r="9" ht="20.1" customHeight="1" spans="1:10">
      <c r="A9" s="69" t="s">
        <v>76</v>
      </c>
      <c r="B9" s="69" t="s">
        <v>77</v>
      </c>
      <c r="C9" s="59" t="s">
        <v>77</v>
      </c>
      <c r="D9" s="78" t="s">
        <v>74</v>
      </c>
      <c r="E9" s="59" t="s">
        <v>78</v>
      </c>
      <c r="F9" s="95">
        <f>((SUM(G9:J9)))</f>
        <v>158.9565</v>
      </c>
      <c r="G9" s="137">
        <v>158.9565</v>
      </c>
      <c r="H9" s="95"/>
      <c r="I9" s="95"/>
      <c r="J9" s="95"/>
    </row>
    <row r="10" ht="20.1" customHeight="1" spans="1:10">
      <c r="A10" s="59" t="s">
        <v>79</v>
      </c>
      <c r="B10" s="59" t="s">
        <v>80</v>
      </c>
      <c r="C10" s="59" t="s">
        <v>80</v>
      </c>
      <c r="D10" s="69" t="s">
        <v>74</v>
      </c>
      <c r="E10" s="59" t="s">
        <v>81</v>
      </c>
      <c r="F10" s="95">
        <f t="shared" ref="F10:F12" si="2">((SUM(G10:J10)))</f>
        <v>24.2206</v>
      </c>
      <c r="G10" s="137">
        <v>24.2206</v>
      </c>
      <c r="H10" s="95"/>
      <c r="I10" s="95"/>
      <c r="J10" s="95"/>
    </row>
    <row r="11" ht="20.1" customHeight="1" spans="1:10">
      <c r="A11" s="59" t="s">
        <v>82</v>
      </c>
      <c r="B11" s="59" t="s">
        <v>83</v>
      </c>
      <c r="C11" s="59" t="s">
        <v>84</v>
      </c>
      <c r="D11" s="78" t="s">
        <v>74</v>
      </c>
      <c r="E11" s="59" t="s">
        <v>85</v>
      </c>
      <c r="F11" s="95">
        <f t="shared" si="2"/>
        <v>11.095</v>
      </c>
      <c r="G11" s="137">
        <v>11.095</v>
      </c>
      <c r="H11" s="95"/>
      <c r="I11" s="95"/>
      <c r="J11" s="95"/>
    </row>
    <row r="12" ht="20.1" customHeight="1" spans="1:10">
      <c r="A12" s="59" t="s">
        <v>86</v>
      </c>
      <c r="B12" s="59" t="s">
        <v>84</v>
      </c>
      <c r="C12" s="59" t="s">
        <v>87</v>
      </c>
      <c r="D12" s="69" t="s">
        <v>74</v>
      </c>
      <c r="E12" s="59" t="s">
        <v>88</v>
      </c>
      <c r="F12" s="95">
        <f t="shared" si="2"/>
        <v>9.6882</v>
      </c>
      <c r="G12" s="137">
        <v>9.6882</v>
      </c>
      <c r="H12" s="95"/>
      <c r="I12" s="95"/>
      <c r="J12" s="95"/>
    </row>
    <row r="13" ht="20.1" customHeight="1" spans="1:10">
      <c r="A13" s="93"/>
      <c r="B13" s="93"/>
      <c r="C13" s="93"/>
      <c r="D13" s="138"/>
      <c r="E13" s="77"/>
      <c r="F13" s="95">
        <f t="shared" ref="F13:F21" si="3">((SUM(G13:J13)))</f>
        <v>0</v>
      </c>
      <c r="G13" s="95"/>
      <c r="H13" s="95"/>
      <c r="I13" s="95"/>
      <c r="J13" s="95"/>
    </row>
    <row r="14" ht="20.1" customHeight="1" spans="1:10">
      <c r="A14" s="93"/>
      <c r="B14" s="93"/>
      <c r="C14" s="93"/>
      <c r="D14" s="138"/>
      <c r="E14" s="77"/>
      <c r="F14" s="95">
        <f t="shared" si="3"/>
        <v>0</v>
      </c>
      <c r="G14" s="95"/>
      <c r="H14" s="95"/>
      <c r="I14" s="95"/>
      <c r="J14" s="95"/>
    </row>
    <row r="15" ht="20.1" customHeight="1" spans="1:10">
      <c r="A15" s="93"/>
      <c r="B15" s="93"/>
      <c r="C15" s="93"/>
      <c r="D15" s="138"/>
      <c r="E15" s="77"/>
      <c r="F15" s="95">
        <f t="shared" si="3"/>
        <v>0</v>
      </c>
      <c r="G15" s="95"/>
      <c r="H15" s="95"/>
      <c r="I15" s="95"/>
      <c r="J15" s="95"/>
    </row>
    <row r="16" ht="20.1" customHeight="1" spans="1:10">
      <c r="A16" s="93"/>
      <c r="B16" s="93"/>
      <c r="C16" s="93"/>
      <c r="D16" s="138"/>
      <c r="E16" s="77"/>
      <c r="F16" s="95">
        <f t="shared" si="3"/>
        <v>0</v>
      </c>
      <c r="G16" s="95"/>
      <c r="H16" s="95"/>
      <c r="I16" s="95"/>
      <c r="J16" s="95"/>
    </row>
    <row r="17" ht="20.1" customHeight="1" spans="1:10">
      <c r="A17" s="93"/>
      <c r="B17" s="93"/>
      <c r="C17" s="93"/>
      <c r="D17" s="138"/>
      <c r="E17" s="77"/>
      <c r="F17" s="95">
        <f t="shared" si="3"/>
        <v>0</v>
      </c>
      <c r="G17" s="95"/>
      <c r="H17" s="95"/>
      <c r="I17" s="95"/>
      <c r="J17" s="95"/>
    </row>
    <row r="18" ht="20.1" customHeight="1" spans="1:10">
      <c r="A18" s="93"/>
      <c r="B18" s="93"/>
      <c r="C18" s="93"/>
      <c r="D18" s="138"/>
      <c r="E18" s="77"/>
      <c r="F18" s="95">
        <f t="shared" si="3"/>
        <v>0</v>
      </c>
      <c r="G18" s="95"/>
      <c r="H18" s="95"/>
      <c r="I18" s="95"/>
      <c r="J18" s="95"/>
    </row>
    <row r="19" ht="20.1" customHeight="1" spans="1:10">
      <c r="A19" s="93"/>
      <c r="B19" s="93"/>
      <c r="C19" s="93"/>
      <c r="D19" s="138"/>
      <c r="E19" s="77"/>
      <c r="F19" s="95">
        <f t="shared" si="3"/>
        <v>0</v>
      </c>
      <c r="G19" s="95"/>
      <c r="H19" s="95"/>
      <c r="I19" s="95"/>
      <c r="J19" s="95"/>
    </row>
    <row r="20" ht="20.1" customHeight="1" spans="1:10">
      <c r="A20" s="93"/>
      <c r="B20" s="93"/>
      <c r="C20" s="93"/>
      <c r="D20" s="138"/>
      <c r="E20" s="77"/>
      <c r="F20" s="95">
        <f t="shared" si="3"/>
        <v>0</v>
      </c>
      <c r="G20" s="95"/>
      <c r="H20" s="95"/>
      <c r="I20" s="95"/>
      <c r="J20" s="95"/>
    </row>
    <row r="21" ht="20.1" customHeight="1" spans="1:10">
      <c r="A21" s="93"/>
      <c r="B21" s="93"/>
      <c r="C21" s="93"/>
      <c r="D21" s="138"/>
      <c r="E21" s="77"/>
      <c r="F21" s="95">
        <f t="shared" si="3"/>
        <v>0</v>
      </c>
      <c r="G21" s="95"/>
      <c r="H21" s="95"/>
      <c r="I21" s="95"/>
      <c r="J21" s="95"/>
    </row>
  </sheetData>
  <mergeCells count="10">
    <mergeCell ref="A1:D1"/>
    <mergeCell ref="A2:J2"/>
    <mergeCell ref="A3:G3"/>
    <mergeCell ref="D5:D6"/>
    <mergeCell ref="E5:E6"/>
    <mergeCell ref="F4:F6"/>
    <mergeCell ref="G4:G6"/>
    <mergeCell ref="H4:H6"/>
    <mergeCell ref="I4:I6"/>
    <mergeCell ref="J4:J6"/>
  </mergeCells>
  <dataValidations count="1">
    <dataValidation type="textLength" operator="equal" allowBlank="1" showInputMessage="1" showErrorMessage="1" sqref="F7:J7 F8 G8 H8:J8 F9:F12 F13:F21">
      <formula1>0</formula1>
    </dataValidation>
  </dataValidations>
  <printOptions horizontalCentered="1"/>
  <pageMargins left="0.747916666666667" right="0.747916666666667" top="0.809027777777778" bottom="0.668055555555556" header="0.511805555555556" footer="0.393055555555556"/>
  <pageSetup paperSize="9" scale="95" orientation="landscape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H35"/>
  <sheetViews>
    <sheetView showGridLines="0" showZeros="0" workbookViewId="0">
      <selection activeCell="A16" sqref="A16"/>
    </sheetView>
  </sheetViews>
  <sheetFormatPr defaultColWidth="6.875" defaultRowHeight="20.25" customHeight="1"/>
  <cols>
    <col min="1" max="1" width="40.125" style="4" customWidth="1"/>
    <col min="2" max="2" width="18.625" style="4" customWidth="1"/>
    <col min="3" max="3" width="31" style="4" customWidth="1"/>
    <col min="4" max="8" width="12.25" style="4" customWidth="1"/>
    <col min="9" max="34" width="6.5" style="4" customWidth="1"/>
    <col min="35" max="35" width="6.25" style="4" customWidth="1"/>
    <col min="36" max="38" width="6.875" style="4" customWidth="1"/>
    <col min="39" max="41" width="6.25" style="4" customWidth="1"/>
    <col min="42" max="253" width="8" style="4" customWidth="1"/>
    <col min="254" max="16384" width="6.875" style="4"/>
  </cols>
  <sheetData>
    <row r="1" s="1" customFormat="1" customHeight="1" spans="2:8">
      <c r="B1" s="107"/>
      <c r="C1" s="107"/>
      <c r="D1" s="107"/>
      <c r="E1" s="107"/>
      <c r="F1" s="107"/>
      <c r="G1" s="107"/>
      <c r="H1" s="11" t="s">
        <v>96</v>
      </c>
    </row>
    <row r="2" s="2" customFormat="1" ht="30" customHeight="1" spans="1:8">
      <c r="A2" s="8" t="s">
        <v>97</v>
      </c>
      <c r="B2" s="8"/>
      <c r="C2" s="8"/>
      <c r="D2" s="8"/>
      <c r="E2" s="8"/>
      <c r="F2" s="8"/>
      <c r="G2" s="8"/>
      <c r="H2" s="8"/>
    </row>
    <row r="3" s="1" customFormat="1" customHeight="1" spans="1:8">
      <c r="A3" s="9" t="s">
        <v>2</v>
      </c>
      <c r="B3" s="9"/>
      <c r="C3" s="9"/>
      <c r="D3" s="47"/>
      <c r="E3" s="47"/>
      <c r="F3" s="47"/>
      <c r="G3" s="47"/>
      <c r="H3" s="11" t="s">
        <v>3</v>
      </c>
    </row>
    <row r="4" customHeight="1" spans="1:34">
      <c r="A4" s="108" t="s">
        <v>4</v>
      </c>
      <c r="B4" s="108"/>
      <c r="C4" s="108" t="s">
        <v>5</v>
      </c>
      <c r="D4" s="108"/>
      <c r="E4" s="108"/>
      <c r="F4" s="108"/>
      <c r="G4" s="108"/>
      <c r="H4" s="10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="106" customFormat="1" ht="37.5" customHeight="1" spans="1:34">
      <c r="A5" s="109" t="s">
        <v>6</v>
      </c>
      <c r="B5" s="110" t="s">
        <v>7</v>
      </c>
      <c r="C5" s="109" t="s">
        <v>6</v>
      </c>
      <c r="D5" s="109" t="s">
        <v>51</v>
      </c>
      <c r="E5" s="110" t="s">
        <v>98</v>
      </c>
      <c r="F5" s="111" t="s">
        <v>99</v>
      </c>
      <c r="G5" s="109" t="s">
        <v>100</v>
      </c>
      <c r="H5" s="111" t="s">
        <v>101</v>
      </c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</row>
    <row r="6" ht="25.15" customHeight="1" spans="1:34">
      <c r="A6" s="112" t="s">
        <v>102</v>
      </c>
      <c r="B6" s="113">
        <f>((SUM(B7:B9)))</f>
        <v>203.9603</v>
      </c>
      <c r="C6" s="114" t="s">
        <v>103</v>
      </c>
      <c r="D6" s="113">
        <f>((SUM(D7:D31)))</f>
        <v>203.9603</v>
      </c>
      <c r="E6" s="113">
        <f t="shared" ref="E6:H6" si="0">((SUM(E7:E31)))</f>
        <v>203.9603</v>
      </c>
      <c r="F6" s="113">
        <f t="shared" si="0"/>
        <v>0</v>
      </c>
      <c r="G6" s="113">
        <f t="shared" si="0"/>
        <v>0</v>
      </c>
      <c r="H6" s="113">
        <f t="shared" si="0"/>
        <v>0</v>
      </c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ht="25.15" customHeight="1" spans="1:34">
      <c r="A7" s="115" t="s">
        <v>53</v>
      </c>
      <c r="B7" s="113">
        <v>203.9603</v>
      </c>
      <c r="C7" s="116" t="s">
        <v>104</v>
      </c>
      <c r="D7" s="117">
        <f>((SUM(E7:H7)))</f>
        <v>0</v>
      </c>
      <c r="E7" s="118"/>
      <c r="F7" s="118"/>
      <c r="G7" s="118"/>
      <c r="H7" s="113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</row>
    <row r="8" ht="25.15" customHeight="1" spans="1:34">
      <c r="A8" s="115" t="s">
        <v>54</v>
      </c>
      <c r="B8" s="113"/>
      <c r="C8" s="116" t="s">
        <v>105</v>
      </c>
      <c r="D8" s="117">
        <f t="shared" ref="D8" si="1">((SUM(E8:H8)))</f>
        <v>0</v>
      </c>
      <c r="E8" s="118"/>
      <c r="F8" s="118"/>
      <c r="G8" s="118"/>
      <c r="H8" s="113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</row>
    <row r="9" ht="25.15" customHeight="1" spans="1:34">
      <c r="A9" s="115" t="s">
        <v>55</v>
      </c>
      <c r="B9" s="119"/>
      <c r="C9" s="116" t="s">
        <v>106</v>
      </c>
      <c r="D9" s="117">
        <f t="shared" ref="D9:D32" si="2">((SUM(E9:H9)))</f>
        <v>0</v>
      </c>
      <c r="E9" s="118"/>
      <c r="F9" s="118"/>
      <c r="G9" s="118"/>
      <c r="H9" s="113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</row>
    <row r="10" ht="25.15" customHeight="1" spans="1:34">
      <c r="A10" s="112" t="s">
        <v>107</v>
      </c>
      <c r="B10" s="113">
        <f>((SUM(B11:B14)))</f>
        <v>0</v>
      </c>
      <c r="C10" s="116" t="s">
        <v>108</v>
      </c>
      <c r="D10" s="117">
        <f t="shared" si="2"/>
        <v>0</v>
      </c>
      <c r="E10" s="118"/>
      <c r="F10" s="118"/>
      <c r="G10" s="118"/>
      <c r="H10" s="113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</row>
    <row r="11" ht="25.15" customHeight="1" spans="1:34">
      <c r="A11" s="115" t="s">
        <v>53</v>
      </c>
      <c r="B11" s="113"/>
      <c r="C11" s="116" t="s">
        <v>109</v>
      </c>
      <c r="D11" s="117">
        <f t="shared" si="2"/>
        <v>158.9565</v>
      </c>
      <c r="E11" s="118">
        <v>158.9565</v>
      </c>
      <c r="F11" s="118"/>
      <c r="G11" s="118"/>
      <c r="H11" s="113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</row>
    <row r="12" ht="25.15" customHeight="1" spans="1:34">
      <c r="A12" s="115" t="s">
        <v>54</v>
      </c>
      <c r="B12" s="113"/>
      <c r="C12" s="116" t="s">
        <v>110</v>
      </c>
      <c r="D12" s="117">
        <f t="shared" si="2"/>
        <v>0</v>
      </c>
      <c r="E12" s="118"/>
      <c r="F12" s="118"/>
      <c r="G12" s="118"/>
      <c r="H12" s="113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</row>
    <row r="13" ht="25.15" customHeight="1" spans="1:34">
      <c r="A13" s="115" t="s">
        <v>55</v>
      </c>
      <c r="B13" s="113"/>
      <c r="C13" s="116" t="s">
        <v>111</v>
      </c>
      <c r="D13" s="117">
        <f t="shared" si="2"/>
        <v>0</v>
      </c>
      <c r="E13" s="118"/>
      <c r="F13" s="118"/>
      <c r="G13" s="118"/>
      <c r="H13" s="113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</row>
    <row r="14" ht="25.15" customHeight="1" spans="1:34">
      <c r="A14" s="115" t="s">
        <v>101</v>
      </c>
      <c r="B14" s="119"/>
      <c r="C14" s="116" t="s">
        <v>112</v>
      </c>
      <c r="D14" s="117">
        <f t="shared" si="2"/>
        <v>24.2206</v>
      </c>
      <c r="E14" s="118">
        <v>24.2206</v>
      </c>
      <c r="F14" s="118"/>
      <c r="G14" s="118"/>
      <c r="H14" s="113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</row>
    <row r="15" ht="25.15" customHeight="1" spans="1:34">
      <c r="A15" s="120"/>
      <c r="B15" s="121"/>
      <c r="C15" s="122" t="s">
        <v>113</v>
      </c>
      <c r="D15" s="117">
        <f t="shared" si="2"/>
        <v>11.095</v>
      </c>
      <c r="E15" s="119">
        <v>11.095</v>
      </c>
      <c r="F15" s="119"/>
      <c r="G15" s="119"/>
      <c r="H15" s="119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</row>
    <row r="16" ht="25.15" customHeight="1" spans="1:34">
      <c r="A16" s="120"/>
      <c r="B16" s="121"/>
      <c r="C16" s="122" t="s">
        <v>114</v>
      </c>
      <c r="D16" s="117">
        <f t="shared" si="2"/>
        <v>0</v>
      </c>
      <c r="E16" s="119"/>
      <c r="F16" s="119"/>
      <c r="G16" s="119"/>
      <c r="H16" s="119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</row>
    <row r="17" ht="25.15" customHeight="1" spans="1:34">
      <c r="A17" s="120"/>
      <c r="B17" s="121"/>
      <c r="C17" s="122" t="s">
        <v>115</v>
      </c>
      <c r="D17" s="117">
        <f t="shared" si="2"/>
        <v>0</v>
      </c>
      <c r="E17" s="119"/>
      <c r="F17" s="119"/>
      <c r="G17" s="119"/>
      <c r="H17" s="119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</row>
    <row r="18" ht="25.15" customHeight="1" spans="1:34">
      <c r="A18" s="120"/>
      <c r="B18" s="121"/>
      <c r="C18" s="122" t="s">
        <v>116</v>
      </c>
      <c r="D18" s="117">
        <f t="shared" si="2"/>
        <v>0</v>
      </c>
      <c r="E18" s="119"/>
      <c r="F18" s="119"/>
      <c r="G18" s="119"/>
      <c r="H18" s="119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</row>
    <row r="19" ht="25.15" customHeight="1" spans="1:34">
      <c r="A19" s="120"/>
      <c r="B19" s="121"/>
      <c r="C19" s="122" t="s">
        <v>117</v>
      </c>
      <c r="D19" s="117">
        <f t="shared" si="2"/>
        <v>0</v>
      </c>
      <c r="E19" s="119"/>
      <c r="F19" s="119"/>
      <c r="G19" s="119"/>
      <c r="H19" s="119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</row>
    <row r="20" ht="25.15" customHeight="1" spans="1:34">
      <c r="A20" s="120"/>
      <c r="B20" s="121"/>
      <c r="C20" s="122" t="s">
        <v>118</v>
      </c>
      <c r="D20" s="117">
        <f t="shared" si="2"/>
        <v>0</v>
      </c>
      <c r="E20" s="119"/>
      <c r="F20" s="119"/>
      <c r="G20" s="119"/>
      <c r="H20" s="119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</row>
    <row r="21" ht="25.15" customHeight="1" spans="1:34">
      <c r="A21" s="120"/>
      <c r="B21" s="121"/>
      <c r="C21" s="122" t="s">
        <v>119</v>
      </c>
      <c r="D21" s="117">
        <f t="shared" si="2"/>
        <v>0</v>
      </c>
      <c r="E21" s="119"/>
      <c r="F21" s="119"/>
      <c r="G21" s="119"/>
      <c r="H21" s="119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</row>
    <row r="22" ht="25.15" customHeight="1" spans="1:34">
      <c r="A22" s="120"/>
      <c r="B22" s="121"/>
      <c r="C22" s="122" t="s">
        <v>120</v>
      </c>
      <c r="D22" s="117">
        <f t="shared" si="2"/>
        <v>0</v>
      </c>
      <c r="E22" s="119"/>
      <c r="F22" s="119"/>
      <c r="G22" s="119"/>
      <c r="H22" s="119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</row>
    <row r="23" ht="25.15" customHeight="1" spans="1:34">
      <c r="A23" s="120"/>
      <c r="B23" s="121"/>
      <c r="C23" s="122" t="s">
        <v>121</v>
      </c>
      <c r="D23" s="117">
        <f t="shared" si="2"/>
        <v>0</v>
      </c>
      <c r="E23" s="119"/>
      <c r="F23" s="119"/>
      <c r="G23" s="119"/>
      <c r="H23" s="119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</row>
    <row r="24" ht="25.15" customHeight="1" spans="1:34">
      <c r="A24" s="120"/>
      <c r="B24" s="121"/>
      <c r="C24" s="122" t="s">
        <v>122</v>
      </c>
      <c r="D24" s="117">
        <f t="shared" si="2"/>
        <v>0</v>
      </c>
      <c r="E24" s="119"/>
      <c r="F24" s="119"/>
      <c r="G24" s="119"/>
      <c r="H24" s="119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</row>
    <row r="25" ht="25.15" customHeight="1" spans="1:34">
      <c r="A25" s="120"/>
      <c r="B25" s="121"/>
      <c r="C25" s="122" t="s">
        <v>123</v>
      </c>
      <c r="D25" s="117">
        <f t="shared" si="2"/>
        <v>9.6882</v>
      </c>
      <c r="E25" s="119">
        <v>9.6882</v>
      </c>
      <c r="F25" s="119"/>
      <c r="G25" s="119"/>
      <c r="H25" s="119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</row>
    <row r="26" ht="25.15" customHeight="1" spans="1:34">
      <c r="A26" s="120"/>
      <c r="B26" s="121"/>
      <c r="C26" s="122" t="s">
        <v>124</v>
      </c>
      <c r="D26" s="117">
        <f t="shared" si="2"/>
        <v>0</v>
      </c>
      <c r="E26" s="119"/>
      <c r="F26" s="119"/>
      <c r="G26" s="119"/>
      <c r="H26" s="119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</row>
    <row r="27" ht="25.15" customHeight="1" spans="1:34">
      <c r="A27" s="120"/>
      <c r="B27" s="121"/>
      <c r="C27" s="122" t="s">
        <v>125</v>
      </c>
      <c r="D27" s="117">
        <f t="shared" si="2"/>
        <v>0</v>
      </c>
      <c r="E27" s="119"/>
      <c r="F27" s="119"/>
      <c r="G27" s="119"/>
      <c r="H27" s="119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</row>
    <row r="28" ht="25.15" customHeight="1" spans="1:34">
      <c r="A28" s="120"/>
      <c r="B28" s="121"/>
      <c r="C28" s="122" t="s">
        <v>126</v>
      </c>
      <c r="D28" s="117">
        <f t="shared" si="2"/>
        <v>0</v>
      </c>
      <c r="E28" s="119"/>
      <c r="F28" s="119"/>
      <c r="G28" s="119"/>
      <c r="H28" s="119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</row>
    <row r="29" ht="25.15" customHeight="1" spans="1:34">
      <c r="A29" s="120"/>
      <c r="B29" s="121"/>
      <c r="C29" s="122" t="s">
        <v>127</v>
      </c>
      <c r="D29" s="117">
        <f t="shared" si="2"/>
        <v>0</v>
      </c>
      <c r="E29" s="119"/>
      <c r="F29" s="119"/>
      <c r="G29" s="119"/>
      <c r="H29" s="119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</row>
    <row r="30" ht="25.15" customHeight="1" spans="1:34">
      <c r="A30" s="120"/>
      <c r="B30" s="121"/>
      <c r="C30" s="122" t="s">
        <v>128</v>
      </c>
      <c r="D30" s="123">
        <f t="shared" si="2"/>
        <v>0</v>
      </c>
      <c r="E30" s="119"/>
      <c r="F30" s="119"/>
      <c r="G30" s="119"/>
      <c r="H30" s="119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</row>
    <row r="31" ht="25.15" customHeight="1" spans="1:34">
      <c r="A31" s="120"/>
      <c r="B31" s="121"/>
      <c r="C31" s="122" t="s">
        <v>129</v>
      </c>
      <c r="D31" s="123">
        <f t="shared" si="2"/>
        <v>0</v>
      </c>
      <c r="E31" s="119"/>
      <c r="F31" s="119"/>
      <c r="G31" s="119"/>
      <c r="H31" s="119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</row>
    <row r="32" ht="25.15" customHeight="1" spans="1:34">
      <c r="A32" s="124"/>
      <c r="B32" s="119"/>
      <c r="C32" s="123" t="s">
        <v>130</v>
      </c>
      <c r="D32" s="123">
        <f t="shared" si="2"/>
        <v>0</v>
      </c>
      <c r="E32" s="119"/>
      <c r="F32" s="119"/>
      <c r="G32" s="119"/>
      <c r="H32" s="119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</row>
    <row r="33" ht="25.15" customHeight="1" spans="1:34">
      <c r="A33" s="124"/>
      <c r="B33" s="125"/>
      <c r="C33" s="123"/>
      <c r="D33" s="123"/>
      <c r="E33" s="123"/>
      <c r="F33" s="123"/>
      <c r="G33" s="123"/>
      <c r="H33" s="123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</row>
    <row r="34" s="68" customFormat="1" customHeight="1" spans="1:34">
      <c r="A34" s="126" t="s">
        <v>131</v>
      </c>
      <c r="B34" s="125">
        <f>((SUM(B7:B9)+SUM(B11:B14)))</f>
        <v>203.9603</v>
      </c>
      <c r="C34" s="127" t="s">
        <v>132</v>
      </c>
      <c r="D34" s="123">
        <f>((SUM(D7:D32)))</f>
        <v>203.9603</v>
      </c>
      <c r="E34" s="123">
        <f t="shared" ref="E34:H34" si="3">((SUM(E7:E32)))</f>
        <v>203.9603</v>
      </c>
      <c r="F34" s="123">
        <f t="shared" si="3"/>
        <v>0</v>
      </c>
      <c r="G34" s="123">
        <f t="shared" si="3"/>
        <v>0</v>
      </c>
      <c r="H34" s="123">
        <f t="shared" si="3"/>
        <v>0</v>
      </c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</row>
    <row r="35" customHeight="1" spans="1:34">
      <c r="A35" s="128"/>
      <c r="B35" s="129"/>
      <c r="C35" s="130"/>
      <c r="D35" s="130"/>
      <c r="E35" s="130"/>
      <c r="F35" s="130"/>
      <c r="G35" s="130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  <c r="AD35" s="131"/>
      <c r="AE35" s="131"/>
      <c r="AF35" s="131"/>
      <c r="AG35" s="131"/>
      <c r="AH35" s="131"/>
    </row>
  </sheetData>
  <mergeCells count="2">
    <mergeCell ref="A2:H2"/>
    <mergeCell ref="A3:C3"/>
  </mergeCells>
  <dataValidations count="1">
    <dataValidation type="textLength" operator="equal" allowBlank="1" showInputMessage="1" showErrorMessage="1" sqref="B6 D6:H6 B10 B34 D34:H34 D7:D32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53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F33"/>
  <sheetViews>
    <sheetView showGridLines="0" showZeros="0" workbookViewId="0">
      <pane xSplit="4" ySplit="7" topLeftCell="E8" activePane="bottomRight" state="frozen"/>
      <selection/>
      <selection pane="topRight"/>
      <selection pane="bottomLeft"/>
      <selection pane="bottomRight" activeCell="E15" sqref="E15"/>
    </sheetView>
  </sheetViews>
  <sheetFormatPr defaultColWidth="6.875" defaultRowHeight="12.75" customHeight="1"/>
  <cols>
    <col min="1" max="3" width="4.5" style="4" customWidth="1"/>
    <col min="4" max="4" width="31.125" style="4" customWidth="1"/>
    <col min="5" max="5" width="13.5" style="4" customWidth="1"/>
    <col min="6" max="6" width="9.25" style="4" customWidth="1"/>
    <col min="7" max="11" width="7.75" style="4" customWidth="1"/>
    <col min="12" max="12" width="7.75" style="85" customWidth="1"/>
    <col min="13" max="15" width="7.75" style="4" customWidth="1"/>
    <col min="16" max="16" width="8.75" style="4" customWidth="1"/>
    <col min="17" max="43" width="7.75" style="4" customWidth="1"/>
    <col min="44" max="44" width="9.75" style="4" customWidth="1"/>
    <col min="45" max="85" width="7.75" style="4" customWidth="1"/>
    <col min="86" max="86" width="10.5" style="4" customWidth="1"/>
    <col min="87" max="100" width="7.75" style="4" customWidth="1"/>
    <col min="101" max="101" width="9.5" style="4" customWidth="1"/>
    <col min="102" max="102" width="9.75" style="4" customWidth="1"/>
    <col min="103" max="109" width="7.75" style="4" customWidth="1"/>
    <col min="110" max="110" width="8" style="4" customWidth="1"/>
    <col min="111" max="247" width="6.875" style="4" customWidth="1"/>
    <col min="248" max="16384" width="6.875" style="4"/>
  </cols>
  <sheetData>
    <row r="1" s="1" customFormat="1" ht="20.25" customHeight="1" spans="1:109">
      <c r="A1" s="86"/>
      <c r="L1" s="96"/>
      <c r="DE1" s="7" t="s">
        <v>133</v>
      </c>
    </row>
    <row r="2" s="2" customFormat="1" ht="30" customHeight="1" spans="1:109">
      <c r="A2" s="8" t="s">
        <v>134</v>
      </c>
      <c r="B2" s="8"/>
      <c r="C2" s="8"/>
      <c r="D2" s="8"/>
      <c r="E2" s="8"/>
      <c r="F2" s="8"/>
      <c r="G2" s="8"/>
      <c r="H2" s="8"/>
      <c r="I2" s="8"/>
      <c r="J2" s="8"/>
      <c r="K2" s="8"/>
      <c r="L2" s="9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</row>
    <row r="3" s="1" customFormat="1" ht="20.25" customHeight="1" spans="1:110">
      <c r="A3" s="9" t="s">
        <v>2</v>
      </c>
      <c r="B3" s="9"/>
      <c r="C3" s="9"/>
      <c r="D3" s="9"/>
      <c r="E3" s="9"/>
      <c r="F3" s="9"/>
      <c r="G3" s="9"/>
      <c r="H3" s="9"/>
      <c r="I3" s="6"/>
      <c r="J3" s="6"/>
      <c r="K3" s="6"/>
      <c r="L3" s="98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11" t="s">
        <v>3</v>
      </c>
      <c r="DF3" s="41"/>
    </row>
    <row r="4" ht="20.1" customHeight="1" spans="1:110">
      <c r="A4" s="87" t="s">
        <v>50</v>
      </c>
      <c r="B4" s="88"/>
      <c r="C4" s="88"/>
      <c r="D4" s="89"/>
      <c r="E4" s="20" t="s">
        <v>51</v>
      </c>
      <c r="F4" s="90" t="s">
        <v>135</v>
      </c>
      <c r="G4" s="90"/>
      <c r="H4" s="90"/>
      <c r="I4" s="90"/>
      <c r="J4" s="90"/>
      <c r="K4" s="90"/>
      <c r="L4" s="90"/>
      <c r="M4" s="90"/>
      <c r="N4" s="90"/>
      <c r="O4" s="90"/>
      <c r="P4" s="90" t="s">
        <v>136</v>
      </c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104" t="s">
        <v>137</v>
      </c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5" t="s">
        <v>138</v>
      </c>
      <c r="BJ4" s="105"/>
      <c r="BK4" s="105"/>
      <c r="BL4" s="105"/>
      <c r="BM4" s="105"/>
      <c r="BN4" s="105" t="s">
        <v>139</v>
      </c>
      <c r="BO4" s="105"/>
      <c r="BP4" s="105"/>
      <c r="BQ4" s="105" t="s">
        <v>140</v>
      </c>
      <c r="BR4" s="105"/>
      <c r="BS4" s="105"/>
      <c r="BT4" s="105" t="s">
        <v>127</v>
      </c>
      <c r="BU4" s="105"/>
      <c r="BV4" s="105"/>
      <c r="BW4" s="105" t="s">
        <v>141</v>
      </c>
      <c r="BX4" s="105"/>
      <c r="BY4" s="105"/>
      <c r="BZ4" s="105"/>
      <c r="CA4" s="105"/>
      <c r="CB4" s="105"/>
      <c r="CC4" s="105"/>
      <c r="CD4" s="105"/>
      <c r="CE4" s="105"/>
      <c r="CF4" s="105"/>
      <c r="CG4" s="105"/>
      <c r="CH4" s="105" t="s">
        <v>142</v>
      </c>
      <c r="CI4" s="105"/>
      <c r="CJ4" s="105"/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05"/>
      <c r="CW4" s="105"/>
      <c r="CX4" s="105" t="s">
        <v>126</v>
      </c>
      <c r="CY4" s="105"/>
      <c r="CZ4" s="105"/>
      <c r="DA4" s="105"/>
      <c r="DB4" s="105"/>
      <c r="DC4" s="105"/>
      <c r="DD4" s="105"/>
      <c r="DE4" s="105"/>
      <c r="DF4" s="36"/>
    </row>
    <row r="5" ht="20.1" customHeight="1" spans="1:110">
      <c r="A5" s="16" t="s">
        <v>61</v>
      </c>
      <c r="B5" s="16"/>
      <c r="C5" s="91"/>
      <c r="D5" s="20" t="s">
        <v>63</v>
      </c>
      <c r="E5" s="21"/>
      <c r="F5" s="92" t="s">
        <v>66</v>
      </c>
      <c r="G5" s="92" t="s">
        <v>143</v>
      </c>
      <c r="H5" s="92" t="s">
        <v>144</v>
      </c>
      <c r="I5" s="92" t="s">
        <v>145</v>
      </c>
      <c r="J5" s="27" t="s">
        <v>146</v>
      </c>
      <c r="K5" s="27" t="s">
        <v>147</v>
      </c>
      <c r="L5" s="99" t="s">
        <v>148</v>
      </c>
      <c r="M5" s="100" t="s">
        <v>149</v>
      </c>
      <c r="N5" s="27" t="s">
        <v>150</v>
      </c>
      <c r="O5" s="27" t="s">
        <v>151</v>
      </c>
      <c r="P5" s="92" t="s">
        <v>66</v>
      </c>
      <c r="Q5" s="92" t="s">
        <v>152</v>
      </c>
      <c r="R5" s="92" t="s">
        <v>153</v>
      </c>
      <c r="S5" s="92" t="s">
        <v>154</v>
      </c>
      <c r="T5" s="27" t="s">
        <v>155</v>
      </c>
      <c r="U5" s="27" t="s">
        <v>156</v>
      </c>
      <c r="V5" s="27" t="s">
        <v>157</v>
      </c>
      <c r="W5" s="27" t="s">
        <v>158</v>
      </c>
      <c r="X5" s="27" t="s">
        <v>159</v>
      </c>
      <c r="Y5" s="27" t="s">
        <v>160</v>
      </c>
      <c r="Z5" s="27" t="s">
        <v>161</v>
      </c>
      <c r="AA5" s="27" t="s">
        <v>162</v>
      </c>
      <c r="AB5" s="27" t="s">
        <v>163</v>
      </c>
      <c r="AC5" s="27" t="s">
        <v>164</v>
      </c>
      <c r="AD5" s="27" t="s">
        <v>165</v>
      </c>
      <c r="AE5" s="27" t="s">
        <v>166</v>
      </c>
      <c r="AF5" s="27" t="s">
        <v>167</v>
      </c>
      <c r="AG5" s="27" t="s">
        <v>168</v>
      </c>
      <c r="AH5" s="27" t="s">
        <v>169</v>
      </c>
      <c r="AI5" s="27" t="s">
        <v>170</v>
      </c>
      <c r="AJ5" s="27" t="s">
        <v>171</v>
      </c>
      <c r="AK5" s="27" t="s">
        <v>172</v>
      </c>
      <c r="AL5" s="27" t="s">
        <v>173</v>
      </c>
      <c r="AM5" s="27" t="s">
        <v>174</v>
      </c>
      <c r="AN5" s="27" t="s">
        <v>175</v>
      </c>
      <c r="AO5" s="27" t="s">
        <v>176</v>
      </c>
      <c r="AP5" s="27" t="s">
        <v>177</v>
      </c>
      <c r="AQ5" s="92" t="s">
        <v>178</v>
      </c>
      <c r="AR5" s="21" t="s">
        <v>66</v>
      </c>
      <c r="AS5" s="21" t="s">
        <v>179</v>
      </c>
      <c r="AT5" s="21" t="s">
        <v>180</v>
      </c>
      <c r="AU5" s="21" t="s">
        <v>181</v>
      </c>
      <c r="AV5" s="27" t="s">
        <v>182</v>
      </c>
      <c r="AW5" s="27" t="s">
        <v>183</v>
      </c>
      <c r="AX5" s="27" t="s">
        <v>184</v>
      </c>
      <c r="AY5" s="27" t="s">
        <v>185</v>
      </c>
      <c r="AZ5" s="27" t="s">
        <v>186</v>
      </c>
      <c r="BA5" s="27" t="s">
        <v>187</v>
      </c>
      <c r="BB5" s="27" t="s">
        <v>188</v>
      </c>
      <c r="BC5" s="27" t="s">
        <v>189</v>
      </c>
      <c r="BD5" s="27" t="s">
        <v>190</v>
      </c>
      <c r="BE5" s="27" t="s">
        <v>191</v>
      </c>
      <c r="BF5" s="27" t="s">
        <v>192</v>
      </c>
      <c r="BG5" s="27" t="s">
        <v>193</v>
      </c>
      <c r="BH5" s="100" t="s">
        <v>194</v>
      </c>
      <c r="BI5" s="21" t="s">
        <v>66</v>
      </c>
      <c r="BJ5" s="21" t="s">
        <v>195</v>
      </c>
      <c r="BK5" s="21" t="s">
        <v>196</v>
      </c>
      <c r="BL5" s="27" t="s">
        <v>197</v>
      </c>
      <c r="BM5" s="100" t="s">
        <v>198</v>
      </c>
      <c r="BN5" s="21" t="s">
        <v>66</v>
      </c>
      <c r="BO5" s="21" t="s">
        <v>199</v>
      </c>
      <c r="BP5" s="21" t="s">
        <v>200</v>
      </c>
      <c r="BQ5" s="21" t="s">
        <v>66</v>
      </c>
      <c r="BR5" s="21" t="s">
        <v>201</v>
      </c>
      <c r="BS5" s="21" t="s">
        <v>202</v>
      </c>
      <c r="BT5" s="21" t="s">
        <v>66</v>
      </c>
      <c r="BU5" s="21" t="s">
        <v>203</v>
      </c>
      <c r="BV5" s="21" t="s">
        <v>204</v>
      </c>
      <c r="BW5" s="21" t="s">
        <v>66</v>
      </c>
      <c r="BX5" s="21" t="s">
        <v>205</v>
      </c>
      <c r="BY5" s="21" t="s">
        <v>206</v>
      </c>
      <c r="BZ5" s="21" t="s">
        <v>207</v>
      </c>
      <c r="CA5" s="27" t="s">
        <v>208</v>
      </c>
      <c r="CB5" s="27" t="s">
        <v>209</v>
      </c>
      <c r="CC5" s="100" t="s">
        <v>210</v>
      </c>
      <c r="CD5" s="27" t="s">
        <v>211</v>
      </c>
      <c r="CE5" s="27" t="s">
        <v>212</v>
      </c>
      <c r="CF5" s="27" t="s">
        <v>213</v>
      </c>
      <c r="CG5" s="27" t="s">
        <v>214</v>
      </c>
      <c r="CH5" s="21" t="s">
        <v>66</v>
      </c>
      <c r="CI5" s="21" t="s">
        <v>205</v>
      </c>
      <c r="CJ5" s="21" t="s">
        <v>206</v>
      </c>
      <c r="CK5" s="21" t="s">
        <v>207</v>
      </c>
      <c r="CL5" s="27" t="s">
        <v>208</v>
      </c>
      <c r="CM5" s="27" t="s">
        <v>209</v>
      </c>
      <c r="CN5" s="100" t="s">
        <v>210</v>
      </c>
      <c r="CO5" s="27" t="s">
        <v>211</v>
      </c>
      <c r="CP5" s="27" t="s">
        <v>215</v>
      </c>
      <c r="CQ5" s="27" t="s">
        <v>216</v>
      </c>
      <c r="CR5" s="27" t="s">
        <v>217</v>
      </c>
      <c r="CS5" s="27" t="s">
        <v>218</v>
      </c>
      <c r="CT5" s="27" t="s">
        <v>212</v>
      </c>
      <c r="CU5" s="27" t="s">
        <v>213</v>
      </c>
      <c r="CV5" s="27" t="s">
        <v>219</v>
      </c>
      <c r="CW5" s="27" t="s">
        <v>142</v>
      </c>
      <c r="CX5" s="21" t="s">
        <v>66</v>
      </c>
      <c r="CY5" s="21" t="s">
        <v>125</v>
      </c>
      <c r="CZ5" s="21" t="s">
        <v>220</v>
      </c>
      <c r="DA5" s="27" t="s">
        <v>221</v>
      </c>
      <c r="DB5" s="27" t="s">
        <v>222</v>
      </c>
      <c r="DC5" s="27" t="s">
        <v>223</v>
      </c>
      <c r="DD5" s="27" t="s">
        <v>224</v>
      </c>
      <c r="DE5" s="21" t="s">
        <v>126</v>
      </c>
      <c r="DF5" s="36"/>
    </row>
    <row r="6" ht="30.75" customHeight="1" spans="1:110">
      <c r="A6" s="23" t="s">
        <v>71</v>
      </c>
      <c r="B6" s="22" t="s">
        <v>72</v>
      </c>
      <c r="C6" s="24" t="s">
        <v>73</v>
      </c>
      <c r="D6" s="26"/>
      <c r="E6" s="27"/>
      <c r="F6" s="21"/>
      <c r="G6" s="21"/>
      <c r="H6" s="21"/>
      <c r="I6" s="21"/>
      <c r="J6" s="92"/>
      <c r="K6" s="92"/>
      <c r="L6" s="101"/>
      <c r="M6" s="102"/>
      <c r="N6" s="92"/>
      <c r="O6" s="92"/>
      <c r="P6" s="21"/>
      <c r="Q6" s="21"/>
      <c r="R6" s="21"/>
      <c r="S6" s="21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21"/>
      <c r="AR6" s="21"/>
      <c r="AS6" s="21"/>
      <c r="AT6" s="21"/>
      <c r="AU6" s="21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102"/>
      <c r="BI6" s="21"/>
      <c r="BJ6" s="21"/>
      <c r="BK6" s="21"/>
      <c r="BL6" s="92"/>
      <c r="BM6" s="102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92"/>
      <c r="CB6" s="92"/>
      <c r="CC6" s="102"/>
      <c r="CD6" s="92"/>
      <c r="CE6" s="92"/>
      <c r="CF6" s="92"/>
      <c r="CG6" s="92"/>
      <c r="CH6" s="21"/>
      <c r="CI6" s="21"/>
      <c r="CJ6" s="21"/>
      <c r="CK6" s="21"/>
      <c r="CL6" s="92"/>
      <c r="CM6" s="92"/>
      <c r="CN6" s="102"/>
      <c r="CO6" s="92"/>
      <c r="CP6" s="92"/>
      <c r="CQ6" s="92"/>
      <c r="CR6" s="92"/>
      <c r="CS6" s="92"/>
      <c r="CT6" s="92"/>
      <c r="CU6" s="92"/>
      <c r="CV6" s="92"/>
      <c r="CW6" s="92"/>
      <c r="CX6" s="21"/>
      <c r="CY6" s="21"/>
      <c r="CZ6" s="21"/>
      <c r="DA6" s="92"/>
      <c r="DB6" s="92"/>
      <c r="DC6" s="92"/>
      <c r="DD6" s="92"/>
      <c r="DE6" s="21"/>
      <c r="DF6" s="36"/>
    </row>
    <row r="7" s="68" customFormat="1" ht="20.1" customHeight="1" spans="1:109">
      <c r="A7" s="93"/>
      <c r="B7" s="93"/>
      <c r="C7" s="93"/>
      <c r="D7" s="94" t="s">
        <v>51</v>
      </c>
      <c r="E7" s="95">
        <f>E8+E9+E10+E11</f>
        <v>203.9603</v>
      </c>
      <c r="F7" s="95">
        <f>F8+F9</f>
        <v>157.4039</v>
      </c>
      <c r="G7" s="95">
        <f t="shared" ref="G7:L7" si="0">G8</f>
        <v>63.3432</v>
      </c>
      <c r="H7" s="95">
        <f t="shared" si="0"/>
        <v>10.9824</v>
      </c>
      <c r="I7" s="95"/>
      <c r="J7" s="95">
        <f>J8+J10</f>
        <v>13.8803</v>
      </c>
      <c r="K7" s="95"/>
      <c r="L7" s="103">
        <f t="shared" si="0"/>
        <v>56.0724</v>
      </c>
      <c r="M7" s="95">
        <f>M9</f>
        <v>24.2206</v>
      </c>
      <c r="N7" s="95"/>
      <c r="O7" s="95">
        <f>O8</f>
        <v>0</v>
      </c>
      <c r="P7" s="95">
        <f>P8</f>
        <v>10.3</v>
      </c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>
        <f>SUM(AR8:AR12)</f>
        <v>25.1614</v>
      </c>
      <c r="AS7" s="95">
        <f t="shared" ref="AS7:BX7" si="1">SUM(AS8:AS12)</f>
        <v>0</v>
      </c>
      <c r="AT7" s="95">
        <f t="shared" si="1"/>
        <v>0</v>
      </c>
      <c r="AU7" s="95">
        <f t="shared" si="1"/>
        <v>0</v>
      </c>
      <c r="AV7" s="95">
        <f t="shared" si="1"/>
        <v>0</v>
      </c>
      <c r="AW7" s="95">
        <f t="shared" si="1"/>
        <v>2.4192</v>
      </c>
      <c r="AX7" s="95">
        <f t="shared" si="1"/>
        <v>0</v>
      </c>
      <c r="AY7" s="95">
        <f t="shared" si="1"/>
        <v>0</v>
      </c>
      <c r="AZ7" s="95">
        <f t="shared" si="1"/>
        <v>0</v>
      </c>
      <c r="BA7" s="95">
        <f t="shared" si="1"/>
        <v>0.054</v>
      </c>
      <c r="BB7" s="95">
        <f t="shared" si="1"/>
        <v>0</v>
      </c>
      <c r="BC7" s="95">
        <f t="shared" si="1"/>
        <v>9.6882</v>
      </c>
      <c r="BD7" s="95">
        <f t="shared" si="1"/>
        <v>0</v>
      </c>
      <c r="BE7" s="95">
        <f t="shared" si="1"/>
        <v>0</v>
      </c>
      <c r="BF7" s="95">
        <f t="shared" si="1"/>
        <v>0</v>
      </c>
      <c r="BG7" s="95">
        <f t="shared" si="1"/>
        <v>0</v>
      </c>
      <c r="BH7" s="95">
        <f t="shared" si="1"/>
        <v>13</v>
      </c>
      <c r="BI7" s="95">
        <f t="shared" si="1"/>
        <v>0</v>
      </c>
      <c r="BJ7" s="95">
        <f t="shared" si="1"/>
        <v>0</v>
      </c>
      <c r="BK7" s="95">
        <f t="shared" si="1"/>
        <v>0</v>
      </c>
      <c r="BL7" s="95">
        <f t="shared" si="1"/>
        <v>0</v>
      </c>
      <c r="BM7" s="95">
        <f t="shared" si="1"/>
        <v>0</v>
      </c>
      <c r="BN7" s="95">
        <f t="shared" si="1"/>
        <v>0</v>
      </c>
      <c r="BO7" s="95">
        <f t="shared" si="1"/>
        <v>0</v>
      </c>
      <c r="BP7" s="95">
        <f t="shared" si="1"/>
        <v>0</v>
      </c>
      <c r="BQ7" s="95">
        <f t="shared" si="1"/>
        <v>0</v>
      </c>
      <c r="BR7" s="95">
        <f t="shared" si="1"/>
        <v>0</v>
      </c>
      <c r="BS7" s="95">
        <f t="shared" si="1"/>
        <v>0</v>
      </c>
      <c r="BT7" s="95">
        <f t="shared" si="1"/>
        <v>0</v>
      </c>
      <c r="BU7" s="95">
        <f t="shared" si="1"/>
        <v>0</v>
      </c>
      <c r="BV7" s="95">
        <f t="shared" si="1"/>
        <v>0</v>
      </c>
      <c r="BW7" s="95">
        <f t="shared" si="1"/>
        <v>0</v>
      </c>
      <c r="BX7" s="95">
        <f t="shared" si="1"/>
        <v>0</v>
      </c>
      <c r="BY7" s="95">
        <f t="shared" ref="BY7:DE7" si="2">SUM(BY8:BY12)</f>
        <v>0</v>
      </c>
      <c r="BZ7" s="95">
        <f t="shared" si="2"/>
        <v>0</v>
      </c>
      <c r="CA7" s="95">
        <f t="shared" si="2"/>
        <v>0</v>
      </c>
      <c r="CB7" s="95">
        <f t="shared" si="2"/>
        <v>0</v>
      </c>
      <c r="CC7" s="95">
        <f t="shared" si="2"/>
        <v>0</v>
      </c>
      <c r="CD7" s="95">
        <f t="shared" si="2"/>
        <v>0</v>
      </c>
      <c r="CE7" s="95">
        <f t="shared" si="2"/>
        <v>0</v>
      </c>
      <c r="CF7" s="95">
        <f t="shared" si="2"/>
        <v>0</v>
      </c>
      <c r="CG7" s="95">
        <f t="shared" si="2"/>
        <v>0</v>
      </c>
      <c r="CH7" s="95">
        <f t="shared" si="2"/>
        <v>0</v>
      </c>
      <c r="CI7" s="95">
        <f t="shared" si="2"/>
        <v>0</v>
      </c>
      <c r="CJ7" s="95">
        <f t="shared" si="2"/>
        <v>0</v>
      </c>
      <c r="CK7" s="95">
        <f t="shared" si="2"/>
        <v>0</v>
      </c>
      <c r="CL7" s="95">
        <f t="shared" si="2"/>
        <v>0</v>
      </c>
      <c r="CM7" s="95">
        <f t="shared" si="2"/>
        <v>0</v>
      </c>
      <c r="CN7" s="95">
        <f t="shared" si="2"/>
        <v>0</v>
      </c>
      <c r="CO7" s="95">
        <f t="shared" si="2"/>
        <v>0</v>
      </c>
      <c r="CP7" s="95">
        <f t="shared" si="2"/>
        <v>0</v>
      </c>
      <c r="CQ7" s="95">
        <f t="shared" si="2"/>
        <v>0</v>
      </c>
      <c r="CR7" s="95">
        <f t="shared" si="2"/>
        <v>0</v>
      </c>
      <c r="CS7" s="95">
        <f t="shared" si="2"/>
        <v>0</v>
      </c>
      <c r="CT7" s="95">
        <f t="shared" si="2"/>
        <v>0</v>
      </c>
      <c r="CU7" s="95">
        <f t="shared" si="2"/>
        <v>0</v>
      </c>
      <c r="CV7" s="95">
        <f t="shared" si="2"/>
        <v>0</v>
      </c>
      <c r="CW7" s="95">
        <f t="shared" si="2"/>
        <v>0</v>
      </c>
      <c r="CX7" s="95">
        <f t="shared" si="2"/>
        <v>0</v>
      </c>
      <c r="CY7" s="95">
        <f t="shared" si="2"/>
        <v>0</v>
      </c>
      <c r="CZ7" s="95">
        <f t="shared" si="2"/>
        <v>0</v>
      </c>
      <c r="DA7" s="95">
        <f t="shared" si="2"/>
        <v>0</v>
      </c>
      <c r="DB7" s="95">
        <f t="shared" si="2"/>
        <v>0</v>
      </c>
      <c r="DC7" s="95">
        <f t="shared" si="2"/>
        <v>0</v>
      </c>
      <c r="DD7" s="95">
        <f t="shared" si="2"/>
        <v>0</v>
      </c>
      <c r="DE7" s="95">
        <f t="shared" si="2"/>
        <v>0</v>
      </c>
    </row>
    <row r="8" s="68" customFormat="1" ht="20.1" customHeight="1" spans="1:109">
      <c r="A8" s="69" t="s">
        <v>76</v>
      </c>
      <c r="B8" s="69" t="s">
        <v>77</v>
      </c>
      <c r="C8" s="59" t="s">
        <v>77</v>
      </c>
      <c r="D8" s="59" t="s">
        <v>78</v>
      </c>
      <c r="E8" s="95">
        <f>F8+P8+AR8+BI8+BN8</f>
        <v>158.9565</v>
      </c>
      <c r="F8" s="95">
        <f t="shared" ref="F8:F11" si="3">SUM(G8:O8)</f>
        <v>133.1833</v>
      </c>
      <c r="G8" s="61">
        <v>63.3432</v>
      </c>
      <c r="H8" s="95">
        <v>10.9824</v>
      </c>
      <c r="I8" s="95"/>
      <c r="J8" s="95">
        <v>2.7853</v>
      </c>
      <c r="K8" s="95"/>
      <c r="L8" s="103">
        <v>56.0724</v>
      </c>
      <c r="M8" s="95"/>
      <c r="N8" s="95"/>
      <c r="O8" s="95"/>
      <c r="P8" s="95">
        <v>10.3</v>
      </c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>
        <f>SUM(AT8:BH8)</f>
        <v>15.4732</v>
      </c>
      <c r="AS8" s="95"/>
      <c r="AT8" s="95"/>
      <c r="AU8" s="95"/>
      <c r="AV8" s="95"/>
      <c r="AW8" s="95">
        <v>2.4192</v>
      </c>
      <c r="AX8" s="95"/>
      <c r="AY8" s="95"/>
      <c r="AZ8" s="95"/>
      <c r="BA8" s="95">
        <v>0.054</v>
      </c>
      <c r="BB8" s="95"/>
      <c r="BC8" s="95"/>
      <c r="BD8" s="95"/>
      <c r="BE8" s="95"/>
      <c r="BF8" s="95"/>
      <c r="BG8" s="95"/>
      <c r="BH8" s="95">
        <v>13</v>
      </c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  <c r="CI8" s="95"/>
      <c r="CJ8" s="95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</row>
    <row r="9" s="68" customFormat="1" ht="20.1" customHeight="1" spans="1:109">
      <c r="A9" s="59" t="s">
        <v>79</v>
      </c>
      <c r="B9" s="59" t="s">
        <v>80</v>
      </c>
      <c r="C9" s="59" t="s">
        <v>80</v>
      </c>
      <c r="D9" s="59" t="s">
        <v>81</v>
      </c>
      <c r="E9" s="95">
        <v>24.2206</v>
      </c>
      <c r="F9" s="95">
        <f t="shared" si="3"/>
        <v>24.2206</v>
      </c>
      <c r="G9" s="95"/>
      <c r="H9" s="95"/>
      <c r="I9" s="95"/>
      <c r="J9" s="95"/>
      <c r="K9" s="95"/>
      <c r="L9" s="103"/>
      <c r="M9" s="95">
        <v>24.2206</v>
      </c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  <c r="CI9" s="95"/>
      <c r="CJ9" s="95"/>
      <c r="CK9" s="95"/>
      <c r="CL9" s="95"/>
      <c r="CM9" s="95"/>
      <c r="CN9" s="95"/>
      <c r="CO9" s="95"/>
      <c r="CP9" s="95"/>
      <c r="CQ9" s="95"/>
      <c r="CR9" s="95"/>
      <c r="CS9" s="95"/>
      <c r="CT9" s="95"/>
      <c r="CU9" s="95"/>
      <c r="CV9" s="95"/>
      <c r="CW9" s="95"/>
      <c r="CX9" s="95"/>
      <c r="CY9" s="95"/>
      <c r="CZ9" s="95"/>
      <c r="DA9" s="95"/>
      <c r="DB9" s="95"/>
      <c r="DC9" s="95"/>
      <c r="DD9" s="95"/>
      <c r="DE9" s="95"/>
    </row>
    <row r="10" ht="20.1" customHeight="1" spans="1:109">
      <c r="A10" s="59" t="s">
        <v>82</v>
      </c>
      <c r="B10" s="59" t="s">
        <v>83</v>
      </c>
      <c r="C10" s="59" t="s">
        <v>84</v>
      </c>
      <c r="D10" s="59" t="s">
        <v>85</v>
      </c>
      <c r="E10" s="95">
        <v>11.095</v>
      </c>
      <c r="F10" s="95">
        <f t="shared" si="3"/>
        <v>11.095</v>
      </c>
      <c r="G10" s="95"/>
      <c r="H10" s="95"/>
      <c r="I10" s="95"/>
      <c r="J10" s="95">
        <v>11.095</v>
      </c>
      <c r="K10" s="95"/>
      <c r="L10" s="103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>
        <f>SUM(AT9:BH10)</f>
        <v>0</v>
      </c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  <c r="CI10" s="95"/>
      <c r="CJ10" s="95"/>
      <c r="CK10" s="95"/>
      <c r="CL10" s="95"/>
      <c r="CM10" s="95"/>
      <c r="CN10" s="95"/>
      <c r="CO10" s="95"/>
      <c r="CP10" s="95"/>
      <c r="CQ10" s="95"/>
      <c r="CR10" s="95"/>
      <c r="CS10" s="95"/>
      <c r="CT10" s="95"/>
      <c r="CU10" s="95"/>
      <c r="CV10" s="95"/>
      <c r="CW10" s="95"/>
      <c r="CX10" s="95"/>
      <c r="CY10" s="95"/>
      <c r="CZ10" s="95"/>
      <c r="DA10" s="95"/>
      <c r="DB10" s="95"/>
      <c r="DC10" s="95"/>
      <c r="DD10" s="95"/>
      <c r="DE10" s="95"/>
    </row>
    <row r="11" ht="20.1" customHeight="1" spans="1:109">
      <c r="A11" s="59" t="s">
        <v>86</v>
      </c>
      <c r="B11" s="59" t="s">
        <v>84</v>
      </c>
      <c r="C11" s="59" t="s">
        <v>87</v>
      </c>
      <c r="D11" s="59" t="s">
        <v>88</v>
      </c>
      <c r="E11" s="95">
        <v>9.6882</v>
      </c>
      <c r="F11" s="95">
        <f t="shared" si="3"/>
        <v>0</v>
      </c>
      <c r="G11" s="95"/>
      <c r="H11" s="95"/>
      <c r="I11" s="95"/>
      <c r="J11" s="95"/>
      <c r="K11" s="95"/>
      <c r="L11" s="103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>
        <f>SUM(AT10:BH11)</f>
        <v>9.6882</v>
      </c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>
        <v>9.6882</v>
      </c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  <c r="CI11" s="95"/>
      <c r="CJ11" s="95"/>
      <c r="CK11" s="95"/>
      <c r="CL11" s="95"/>
      <c r="CM11" s="95"/>
      <c r="CN11" s="95"/>
      <c r="CO11" s="95"/>
      <c r="CP11" s="95"/>
      <c r="CQ11" s="95"/>
      <c r="CR11" s="95"/>
      <c r="CS11" s="95"/>
      <c r="CT11" s="95"/>
      <c r="CU11" s="95"/>
      <c r="CV11" s="95"/>
      <c r="CW11" s="95"/>
      <c r="CX11" s="95"/>
      <c r="CY11" s="95"/>
      <c r="CZ11" s="95"/>
      <c r="DA11" s="95"/>
      <c r="DB11" s="95"/>
      <c r="DC11" s="95"/>
      <c r="DD11" s="95"/>
      <c r="DE11" s="95"/>
    </row>
    <row r="12" ht="20.1" customHeight="1" spans="1:109">
      <c r="A12" s="69"/>
      <c r="B12" s="69"/>
      <c r="C12" s="69"/>
      <c r="D12" s="77"/>
      <c r="E12" s="95"/>
      <c r="F12" s="95"/>
      <c r="G12" s="95"/>
      <c r="H12" s="95"/>
      <c r="I12" s="95"/>
      <c r="J12" s="95"/>
      <c r="K12" s="95"/>
      <c r="L12" s="103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  <c r="CI12" s="95"/>
      <c r="CJ12" s="95"/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95"/>
      <c r="CW12" s="95"/>
      <c r="CX12" s="95"/>
      <c r="CY12" s="95"/>
      <c r="CZ12" s="95"/>
      <c r="DA12" s="95"/>
      <c r="DB12" s="95"/>
      <c r="DC12" s="95"/>
      <c r="DD12" s="95"/>
      <c r="DE12" s="95"/>
    </row>
    <row r="13" ht="20.1" customHeight="1" spans="1:109">
      <c r="A13" s="69"/>
      <c r="B13" s="69"/>
      <c r="C13" s="69"/>
      <c r="D13" s="77"/>
      <c r="E13" s="95"/>
      <c r="F13" s="95"/>
      <c r="G13" s="95"/>
      <c r="H13" s="95"/>
      <c r="I13" s="95"/>
      <c r="J13" s="95"/>
      <c r="K13" s="95"/>
      <c r="L13" s="103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  <c r="CI13" s="95"/>
      <c r="CJ13" s="95"/>
      <c r="CK13" s="95"/>
      <c r="CL13" s="95"/>
      <c r="CM13" s="95"/>
      <c r="CN13" s="95"/>
      <c r="CO13" s="95"/>
      <c r="CP13" s="95"/>
      <c r="CQ13" s="95"/>
      <c r="CR13" s="95"/>
      <c r="CS13" s="95"/>
      <c r="CT13" s="95"/>
      <c r="CU13" s="95"/>
      <c r="CV13" s="95"/>
      <c r="CW13" s="95"/>
      <c r="CX13" s="95"/>
      <c r="CY13" s="95"/>
      <c r="CZ13" s="95"/>
      <c r="DA13" s="95"/>
      <c r="DB13" s="95"/>
      <c r="DC13" s="95"/>
      <c r="DD13" s="95"/>
      <c r="DE13" s="95"/>
    </row>
    <row r="14" ht="20.1" customHeight="1" spans="1:109">
      <c r="A14" s="69"/>
      <c r="B14" s="69"/>
      <c r="C14" s="69"/>
      <c r="D14" s="77"/>
      <c r="E14" s="95"/>
      <c r="F14" s="95"/>
      <c r="G14" s="95"/>
      <c r="H14" s="95"/>
      <c r="I14" s="95"/>
      <c r="J14" s="95"/>
      <c r="K14" s="95"/>
      <c r="L14" s="103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</row>
    <row r="15" ht="20.1" customHeight="1" spans="1:109">
      <c r="A15" s="69"/>
      <c r="B15" s="69"/>
      <c r="C15" s="69"/>
      <c r="D15" s="77"/>
      <c r="E15" s="95"/>
      <c r="F15" s="95"/>
      <c r="G15" s="95"/>
      <c r="H15" s="95"/>
      <c r="I15" s="95"/>
      <c r="J15" s="95"/>
      <c r="K15" s="95"/>
      <c r="L15" s="103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</row>
    <row r="16" ht="20.1" customHeight="1" spans="1:109">
      <c r="A16" s="69"/>
      <c r="B16" s="69"/>
      <c r="C16" s="69"/>
      <c r="D16" s="77"/>
      <c r="E16" s="95"/>
      <c r="F16" s="95"/>
      <c r="G16" s="95"/>
      <c r="H16" s="95"/>
      <c r="I16" s="95"/>
      <c r="J16" s="95"/>
      <c r="K16" s="95"/>
      <c r="L16" s="103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</row>
    <row r="17" ht="20.1" customHeight="1" spans="1:109">
      <c r="A17" s="69"/>
      <c r="B17" s="69"/>
      <c r="C17" s="69"/>
      <c r="D17" s="77"/>
      <c r="E17" s="95"/>
      <c r="F17" s="95"/>
      <c r="G17" s="95"/>
      <c r="H17" s="95"/>
      <c r="I17" s="95"/>
      <c r="J17" s="95"/>
      <c r="K17" s="95"/>
      <c r="L17" s="103"/>
      <c r="M17" s="95"/>
      <c r="N17" s="95"/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</row>
    <row r="18" ht="20.1" customHeight="1" spans="1:109">
      <c r="A18" s="69"/>
      <c r="B18" s="69"/>
      <c r="C18" s="69"/>
      <c r="D18" s="77"/>
      <c r="E18" s="95"/>
      <c r="F18" s="95"/>
      <c r="G18" s="95"/>
      <c r="H18" s="95"/>
      <c r="I18" s="95"/>
      <c r="J18" s="95"/>
      <c r="K18" s="95"/>
      <c r="L18" s="103"/>
      <c r="M18" s="95"/>
      <c r="N18" s="95"/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</row>
    <row r="19" ht="20.1" customHeight="1" spans="1:109">
      <c r="A19" s="69"/>
      <c r="B19" s="69"/>
      <c r="C19" s="69"/>
      <c r="D19" s="59"/>
      <c r="E19" s="95"/>
      <c r="F19" s="95"/>
      <c r="G19" s="95"/>
      <c r="H19" s="95"/>
      <c r="I19" s="95"/>
      <c r="J19" s="95"/>
      <c r="K19" s="95"/>
      <c r="L19" s="103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</row>
    <row r="20" ht="20.1" customHeight="1" spans="1:109">
      <c r="A20" s="69"/>
      <c r="B20" s="69"/>
      <c r="C20" s="69"/>
      <c r="D20" s="59"/>
      <c r="E20" s="95"/>
      <c r="F20" s="95"/>
      <c r="G20" s="95"/>
      <c r="H20" s="95"/>
      <c r="I20" s="95"/>
      <c r="J20" s="95"/>
      <c r="K20" s="95"/>
      <c r="L20" s="103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</row>
    <row r="21" ht="20.1" customHeight="1" spans="1:109">
      <c r="A21" s="69"/>
      <c r="B21" s="69"/>
      <c r="C21" s="69"/>
      <c r="D21" s="77"/>
      <c r="E21" s="95"/>
      <c r="F21" s="95"/>
      <c r="G21" s="95"/>
      <c r="H21" s="95"/>
      <c r="I21" s="95"/>
      <c r="J21" s="95"/>
      <c r="K21" s="95"/>
      <c r="L21" s="103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</row>
    <row r="22" ht="20.1" customHeight="1" spans="1:109">
      <c r="A22" s="69"/>
      <c r="B22" s="69"/>
      <c r="C22" s="69"/>
      <c r="D22" s="77"/>
      <c r="E22" s="95"/>
      <c r="F22" s="95"/>
      <c r="G22" s="95"/>
      <c r="H22" s="95"/>
      <c r="I22" s="95"/>
      <c r="J22" s="95"/>
      <c r="K22" s="95"/>
      <c r="L22" s="103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</row>
    <row r="23" ht="20.1" customHeight="1" spans="1:109">
      <c r="A23" s="93"/>
      <c r="B23" s="93"/>
      <c r="C23" s="93"/>
      <c r="D23" s="93"/>
      <c r="E23" s="95"/>
      <c r="F23" s="95"/>
      <c r="G23" s="95"/>
      <c r="H23" s="95"/>
      <c r="I23" s="95"/>
      <c r="J23" s="95"/>
      <c r="K23" s="95"/>
      <c r="L23" s="103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</row>
    <row r="24" ht="20.1" customHeight="1" spans="1:109">
      <c r="A24" s="93"/>
      <c r="B24" s="93"/>
      <c r="C24" s="93"/>
      <c r="D24" s="93"/>
      <c r="E24" s="95"/>
      <c r="F24" s="95"/>
      <c r="G24" s="95"/>
      <c r="H24" s="95"/>
      <c r="I24" s="95"/>
      <c r="J24" s="95"/>
      <c r="K24" s="95"/>
      <c r="L24" s="103"/>
      <c r="M24" s="95"/>
      <c r="N24" s="95"/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</row>
    <row r="25" ht="20.1" customHeight="1" spans="1:109">
      <c r="A25" s="93"/>
      <c r="B25" s="93"/>
      <c r="C25" s="93"/>
      <c r="D25" s="93"/>
      <c r="E25" s="95"/>
      <c r="F25" s="95"/>
      <c r="G25" s="95"/>
      <c r="H25" s="95"/>
      <c r="I25" s="95"/>
      <c r="J25" s="95"/>
      <c r="K25" s="95"/>
      <c r="L25" s="103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</row>
    <row r="26" ht="20.1" customHeight="1" spans="1:109">
      <c r="A26" s="93"/>
      <c r="B26" s="93"/>
      <c r="C26" s="93"/>
      <c r="D26" s="93"/>
      <c r="E26" s="95"/>
      <c r="F26" s="95"/>
      <c r="G26" s="95"/>
      <c r="H26" s="95"/>
      <c r="I26" s="95"/>
      <c r="J26" s="95"/>
      <c r="K26" s="95"/>
      <c r="L26" s="103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</row>
    <row r="27" ht="20.1" customHeight="1" spans="1:109">
      <c r="A27" s="93"/>
      <c r="B27" s="93"/>
      <c r="C27" s="93"/>
      <c r="D27" s="93"/>
      <c r="E27" s="95"/>
      <c r="F27" s="95"/>
      <c r="G27" s="95"/>
      <c r="H27" s="95"/>
      <c r="I27" s="95"/>
      <c r="J27" s="95"/>
      <c r="K27" s="95"/>
      <c r="L27" s="103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</row>
    <row r="28" ht="20.1" customHeight="1" spans="1:109">
      <c r="A28" s="93"/>
      <c r="B28" s="93"/>
      <c r="C28" s="93"/>
      <c r="D28" s="93"/>
      <c r="E28" s="95"/>
      <c r="F28" s="95"/>
      <c r="G28" s="95"/>
      <c r="H28" s="95"/>
      <c r="I28" s="95"/>
      <c r="J28" s="95"/>
      <c r="K28" s="95"/>
      <c r="L28" s="103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</row>
    <row r="29" ht="20.1" customHeight="1" spans="1:109">
      <c r="A29" s="93"/>
      <c r="B29" s="93"/>
      <c r="C29" s="93"/>
      <c r="D29" s="93"/>
      <c r="E29" s="95"/>
      <c r="F29" s="95"/>
      <c r="G29" s="95"/>
      <c r="H29" s="95"/>
      <c r="I29" s="95"/>
      <c r="J29" s="95"/>
      <c r="K29" s="95"/>
      <c r="L29" s="103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</row>
    <row r="30" ht="20.1" customHeight="1" spans="1:109">
      <c r="A30" s="93"/>
      <c r="B30" s="93"/>
      <c r="C30" s="93"/>
      <c r="D30" s="93"/>
      <c r="E30" s="95"/>
      <c r="F30" s="95"/>
      <c r="G30" s="95"/>
      <c r="H30" s="95"/>
      <c r="I30" s="95"/>
      <c r="J30" s="95"/>
      <c r="K30" s="95"/>
      <c r="L30" s="103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</row>
    <row r="31" ht="20.1" customHeight="1" spans="1:109">
      <c r="A31" s="93"/>
      <c r="B31" s="93"/>
      <c r="C31" s="93"/>
      <c r="D31" s="93"/>
      <c r="E31" s="95"/>
      <c r="F31" s="95"/>
      <c r="G31" s="95"/>
      <c r="H31" s="95"/>
      <c r="I31" s="95"/>
      <c r="J31" s="95"/>
      <c r="K31" s="95"/>
      <c r="L31" s="103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</row>
    <row r="32" ht="20.1" customHeight="1" spans="1:109">
      <c r="A32" s="93"/>
      <c r="B32" s="93"/>
      <c r="C32" s="93"/>
      <c r="D32" s="93"/>
      <c r="E32" s="95"/>
      <c r="F32" s="95"/>
      <c r="G32" s="95"/>
      <c r="H32" s="95"/>
      <c r="I32" s="95"/>
      <c r="J32" s="95"/>
      <c r="K32" s="95"/>
      <c r="L32" s="103"/>
      <c r="M32" s="95"/>
      <c r="N32" s="95"/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  <c r="CI32" s="95"/>
      <c r="CJ32" s="95"/>
      <c r="CK32" s="95"/>
      <c r="CL32" s="95"/>
      <c r="CM32" s="95"/>
      <c r="CN32" s="95"/>
      <c r="CO32" s="95"/>
      <c r="CP32" s="95"/>
      <c r="CQ32" s="95"/>
      <c r="CR32" s="95"/>
      <c r="CS32" s="95"/>
      <c r="CT32" s="95"/>
      <c r="CU32" s="95"/>
      <c r="CV32" s="95"/>
      <c r="CW32" s="95"/>
      <c r="CX32" s="95"/>
      <c r="CY32" s="95"/>
      <c r="CZ32" s="95"/>
      <c r="DA32" s="95"/>
      <c r="DB32" s="95"/>
      <c r="DC32" s="95"/>
      <c r="DD32" s="95"/>
      <c r="DE32" s="95"/>
    </row>
    <row r="33" ht="20.1" customHeight="1" spans="1:109">
      <c r="A33" s="93"/>
      <c r="B33" s="93"/>
      <c r="C33" s="93"/>
      <c r="D33" s="93"/>
      <c r="E33" s="95"/>
      <c r="F33" s="95"/>
      <c r="G33" s="95"/>
      <c r="H33" s="95"/>
      <c r="I33" s="95"/>
      <c r="J33" s="95"/>
      <c r="K33" s="95"/>
      <c r="L33" s="103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95"/>
      <c r="CO33" s="95"/>
      <c r="CP33" s="95"/>
      <c r="CQ33" s="95"/>
      <c r="CR33" s="95"/>
      <c r="CS33" s="95"/>
      <c r="CT33" s="95"/>
      <c r="CU33" s="95"/>
      <c r="CV33" s="95"/>
      <c r="CW33" s="95"/>
      <c r="CX33" s="95"/>
      <c r="CY33" s="95"/>
      <c r="CZ33" s="95"/>
      <c r="DA33" s="95"/>
      <c r="DB33" s="95"/>
      <c r="DC33" s="95"/>
      <c r="DD33" s="95"/>
      <c r="DE33" s="95"/>
    </row>
  </sheetData>
  <mergeCells count="119">
    <mergeCell ref="A2:DE2"/>
    <mergeCell ref="A3:H3"/>
    <mergeCell ref="A4:D4"/>
    <mergeCell ref="F4:O4"/>
    <mergeCell ref="P4:AQ4"/>
    <mergeCell ref="AR4:BH4"/>
    <mergeCell ref="BI4:BM4"/>
    <mergeCell ref="BN4:BP4"/>
    <mergeCell ref="BQ4:BS4"/>
    <mergeCell ref="BT4:BV4"/>
    <mergeCell ref="BW4:CG4"/>
    <mergeCell ref="CH4:CW4"/>
    <mergeCell ref="CX4:DE4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rintOptions horizontalCentered="1"/>
  <pageMargins left="0.747916666666667" right="0.747916666666667" top="0.984027777777778" bottom="0.984027777777778" header="0.511805555555556" footer="0.511805555555556"/>
  <pageSetup paperSize="9" scale="70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51"/>
  <sheetViews>
    <sheetView showGridLines="0" showZeros="0" workbookViewId="0">
      <pane xSplit="3" ySplit="6" topLeftCell="D34" activePane="bottomRight" state="frozen"/>
      <selection/>
      <selection pane="topRight"/>
      <selection pane="bottomLeft"/>
      <selection pane="bottomRight" activeCell="E14" sqref="E14"/>
    </sheetView>
  </sheetViews>
  <sheetFormatPr defaultColWidth="6.875" defaultRowHeight="12.75" customHeight="1" outlineLevelCol="6"/>
  <cols>
    <col min="1" max="2" width="6" style="4" customWidth="1"/>
    <col min="3" max="3" width="47" style="4" customWidth="1"/>
    <col min="4" max="6" width="19.25" style="4" customWidth="1"/>
    <col min="7" max="7" width="6.5" style="4" customWidth="1"/>
    <col min="8" max="16384" width="6.875" style="4"/>
  </cols>
  <sheetData>
    <row r="1" s="1" customFormat="1" ht="20.25" customHeight="1" spans="1:7">
      <c r="A1" s="46"/>
      <c r="B1" s="46"/>
      <c r="C1" s="48"/>
      <c r="D1" s="47"/>
      <c r="E1" s="47"/>
      <c r="F1" s="7" t="s">
        <v>225</v>
      </c>
      <c r="G1" s="64"/>
    </row>
    <row r="2" s="2" customFormat="1" ht="30" customHeight="1" spans="1:7">
      <c r="A2" s="79" t="s">
        <v>226</v>
      </c>
      <c r="B2" s="79"/>
      <c r="C2" s="79"/>
      <c r="D2" s="79"/>
      <c r="E2" s="79"/>
      <c r="F2" s="79"/>
      <c r="G2" s="65"/>
    </row>
    <row r="3" s="1" customFormat="1" ht="20.25" customHeight="1" spans="1:7">
      <c r="A3" s="9" t="s">
        <v>2</v>
      </c>
      <c r="B3" s="9"/>
      <c r="C3" s="9"/>
      <c r="D3" s="9"/>
      <c r="E3" s="47"/>
      <c r="F3" s="11" t="s">
        <v>3</v>
      </c>
      <c r="G3" s="64"/>
    </row>
    <row r="4" ht="20.1" customHeight="1" spans="1:7">
      <c r="A4" s="80" t="s">
        <v>227</v>
      </c>
      <c r="B4" s="80"/>
      <c r="C4" s="81"/>
      <c r="D4" s="21" t="s">
        <v>91</v>
      </c>
      <c r="E4" s="21"/>
      <c r="F4" s="21"/>
      <c r="G4" s="66"/>
    </row>
    <row r="5" ht="20.1" customHeight="1" spans="1:7">
      <c r="A5" s="16" t="s">
        <v>61</v>
      </c>
      <c r="B5" s="17"/>
      <c r="C5" s="21" t="s">
        <v>228</v>
      </c>
      <c r="D5" s="21" t="s">
        <v>51</v>
      </c>
      <c r="E5" s="15" t="s">
        <v>229</v>
      </c>
      <c r="F5" s="82" t="s">
        <v>230</v>
      </c>
      <c r="G5" s="66"/>
    </row>
    <row r="6" ht="33.75" customHeight="1" spans="1:7">
      <c r="A6" s="83" t="s">
        <v>71</v>
      </c>
      <c r="B6" s="83" t="s">
        <v>72</v>
      </c>
      <c r="C6" s="21"/>
      <c r="D6" s="21"/>
      <c r="E6" s="15"/>
      <c r="F6" s="82"/>
      <c r="G6" s="66"/>
    </row>
    <row r="7" s="68" customFormat="1" ht="20.1" customHeight="1" spans="1:6">
      <c r="A7" s="59"/>
      <c r="B7" s="59"/>
      <c r="C7" s="71" t="s">
        <v>51</v>
      </c>
      <c r="D7" s="30">
        <f t="shared" ref="D7:F7" si="0">((SUM(D9:D15)+SUM(D17:D39)+SUM(D41:D51)))</f>
        <v>203.9603</v>
      </c>
      <c r="E7" s="30">
        <f t="shared" si="0"/>
        <v>193.6603</v>
      </c>
      <c r="F7" s="30">
        <f t="shared" si="0"/>
        <v>10.3</v>
      </c>
    </row>
    <row r="8" s="68" customFormat="1" ht="20.1" customHeight="1" spans="1:6">
      <c r="A8" s="59"/>
      <c r="B8" s="59"/>
      <c r="C8" s="59" t="s">
        <v>135</v>
      </c>
      <c r="D8" s="30">
        <f t="shared" ref="D8:F8" si="1">((SUM(D9:D15)))</f>
        <v>168.4989</v>
      </c>
      <c r="E8" s="30">
        <f t="shared" si="1"/>
        <v>168.4989</v>
      </c>
      <c r="F8" s="30">
        <f t="shared" si="1"/>
        <v>0</v>
      </c>
    </row>
    <row r="9" ht="20.1" customHeight="1" spans="1:6">
      <c r="A9" s="59" t="s">
        <v>231</v>
      </c>
      <c r="B9" s="59" t="s">
        <v>232</v>
      </c>
      <c r="C9" s="59" t="s">
        <v>233</v>
      </c>
      <c r="D9" s="30">
        <f>((SUM(E9:F9)))</f>
        <v>63.3432</v>
      </c>
      <c r="E9" s="30">
        <v>63.3432</v>
      </c>
      <c r="F9" s="30"/>
    </row>
    <row r="10" ht="20.1" customHeight="1" spans="1:6">
      <c r="A10" s="59" t="s">
        <v>231</v>
      </c>
      <c r="B10" s="59" t="s">
        <v>77</v>
      </c>
      <c r="C10" s="59" t="s">
        <v>234</v>
      </c>
      <c r="D10" s="30">
        <f t="shared" ref="D10:D15" si="2">((SUM(E10:F10)))</f>
        <v>10.9824</v>
      </c>
      <c r="E10" s="30">
        <v>10.9824</v>
      </c>
      <c r="F10" s="30"/>
    </row>
    <row r="11" ht="20.1" customHeight="1" spans="1:6">
      <c r="A11" s="59" t="s">
        <v>231</v>
      </c>
      <c r="B11" s="59" t="s">
        <v>235</v>
      </c>
      <c r="C11" s="59" t="s">
        <v>236</v>
      </c>
      <c r="D11" s="30">
        <f t="shared" si="2"/>
        <v>0</v>
      </c>
      <c r="E11" s="30"/>
      <c r="F11" s="30"/>
    </row>
    <row r="12" ht="20.1" customHeight="1" spans="1:6">
      <c r="A12" s="59" t="s">
        <v>231</v>
      </c>
      <c r="B12" s="59" t="s">
        <v>237</v>
      </c>
      <c r="C12" s="59" t="s">
        <v>238</v>
      </c>
      <c r="D12" s="30">
        <f t="shared" si="2"/>
        <v>13.8803</v>
      </c>
      <c r="E12" s="30">
        <v>13.8803</v>
      </c>
      <c r="F12" s="30"/>
    </row>
    <row r="13" ht="20.1" customHeight="1" spans="1:6">
      <c r="A13" s="59" t="s">
        <v>231</v>
      </c>
      <c r="B13" s="59" t="s">
        <v>239</v>
      </c>
      <c r="C13" s="59" t="s">
        <v>240</v>
      </c>
      <c r="D13" s="30">
        <f t="shared" si="2"/>
        <v>56.0724</v>
      </c>
      <c r="E13" s="30">
        <v>56.0724</v>
      </c>
      <c r="F13" s="30"/>
    </row>
    <row r="14" ht="20.1" customHeight="1" spans="1:6">
      <c r="A14" s="59" t="s">
        <v>231</v>
      </c>
      <c r="B14" s="59" t="s">
        <v>241</v>
      </c>
      <c r="C14" s="59" t="s">
        <v>242</v>
      </c>
      <c r="D14" s="30">
        <f t="shared" si="2"/>
        <v>24.2206</v>
      </c>
      <c r="E14" s="30">
        <v>24.2206</v>
      </c>
      <c r="F14" s="30"/>
    </row>
    <row r="15" ht="20.1" customHeight="1" spans="1:6">
      <c r="A15" s="59" t="s">
        <v>231</v>
      </c>
      <c r="B15" s="59" t="s">
        <v>243</v>
      </c>
      <c r="C15" s="59" t="s">
        <v>244</v>
      </c>
      <c r="D15" s="30">
        <f t="shared" si="2"/>
        <v>0</v>
      </c>
      <c r="E15" s="30"/>
      <c r="F15" s="30"/>
    </row>
    <row r="16" ht="20.1" customHeight="1" spans="1:6">
      <c r="A16" s="59"/>
      <c r="B16" s="59"/>
      <c r="C16" s="59" t="s">
        <v>136</v>
      </c>
      <c r="D16" s="30">
        <f t="shared" ref="D16:F16" si="3">((SUM(D17:D39)))</f>
        <v>10.3</v>
      </c>
      <c r="E16" s="30">
        <f t="shared" si="3"/>
        <v>0</v>
      </c>
      <c r="F16" s="30">
        <f t="shared" si="3"/>
        <v>10.3</v>
      </c>
    </row>
    <row r="17" ht="20.1" customHeight="1" spans="1:6">
      <c r="A17" s="59" t="s">
        <v>245</v>
      </c>
      <c r="B17" s="59" t="s">
        <v>232</v>
      </c>
      <c r="C17" s="59" t="s">
        <v>246</v>
      </c>
      <c r="D17" s="30">
        <f t="shared" ref="D17:D39" si="4">((SUM(E17:F17)))</f>
        <v>0</v>
      </c>
      <c r="E17" s="30"/>
      <c r="F17" s="30"/>
    </row>
    <row r="18" ht="20.1" customHeight="1" spans="1:6">
      <c r="A18" s="59" t="s">
        <v>245</v>
      </c>
      <c r="B18" s="59" t="s">
        <v>77</v>
      </c>
      <c r="C18" s="59" t="s">
        <v>247</v>
      </c>
      <c r="D18" s="30">
        <f t="shared" si="4"/>
        <v>0</v>
      </c>
      <c r="E18" s="30"/>
      <c r="F18" s="30"/>
    </row>
    <row r="19" ht="20.1" customHeight="1" spans="1:6">
      <c r="A19" s="59" t="s">
        <v>245</v>
      </c>
      <c r="B19" s="59" t="s">
        <v>235</v>
      </c>
      <c r="C19" s="59" t="s">
        <v>248</v>
      </c>
      <c r="D19" s="30">
        <f t="shared" si="4"/>
        <v>0</v>
      </c>
      <c r="E19" s="30"/>
      <c r="F19" s="30"/>
    </row>
    <row r="20" ht="20.1" customHeight="1" spans="1:6">
      <c r="A20" s="59" t="s">
        <v>245</v>
      </c>
      <c r="B20" s="59" t="s">
        <v>237</v>
      </c>
      <c r="C20" s="59" t="s">
        <v>249</v>
      </c>
      <c r="D20" s="30">
        <f t="shared" si="4"/>
        <v>0</v>
      </c>
      <c r="E20" s="30"/>
      <c r="F20" s="30"/>
    </row>
    <row r="21" ht="20.1" customHeight="1" spans="1:6">
      <c r="A21" s="59" t="s">
        <v>245</v>
      </c>
      <c r="B21" s="59" t="s">
        <v>250</v>
      </c>
      <c r="C21" s="59" t="s">
        <v>251</v>
      </c>
      <c r="D21" s="30">
        <f t="shared" si="4"/>
        <v>0</v>
      </c>
      <c r="E21" s="30"/>
      <c r="F21" s="30"/>
    </row>
    <row r="22" ht="20.1" customHeight="1" spans="1:6">
      <c r="A22" s="59" t="s">
        <v>245</v>
      </c>
      <c r="B22" s="59" t="s">
        <v>252</v>
      </c>
      <c r="C22" s="59" t="s">
        <v>253</v>
      </c>
      <c r="D22" s="30">
        <f t="shared" si="4"/>
        <v>0</v>
      </c>
      <c r="E22" s="84"/>
      <c r="F22" s="84"/>
    </row>
    <row r="23" ht="20.1" customHeight="1" spans="1:6">
      <c r="A23" s="59" t="s">
        <v>245</v>
      </c>
      <c r="B23" s="59" t="s">
        <v>239</v>
      </c>
      <c r="C23" s="59" t="s">
        <v>254</v>
      </c>
      <c r="D23" s="30">
        <f t="shared" si="4"/>
        <v>0</v>
      </c>
      <c r="E23" s="84"/>
      <c r="F23" s="84"/>
    </row>
    <row r="24" ht="20.1" customHeight="1" spans="1:6">
      <c r="A24" s="59" t="s">
        <v>245</v>
      </c>
      <c r="B24" s="59" t="s">
        <v>255</v>
      </c>
      <c r="C24" s="59" t="s">
        <v>256</v>
      </c>
      <c r="D24" s="30">
        <f t="shared" si="4"/>
        <v>0</v>
      </c>
      <c r="E24" s="84"/>
      <c r="F24" s="84"/>
    </row>
    <row r="25" ht="20.1" customHeight="1" spans="1:6">
      <c r="A25" s="59" t="s">
        <v>245</v>
      </c>
      <c r="B25" s="59" t="s">
        <v>257</v>
      </c>
      <c r="C25" s="59" t="s">
        <v>258</v>
      </c>
      <c r="D25" s="30">
        <f t="shared" si="4"/>
        <v>0</v>
      </c>
      <c r="E25" s="84"/>
      <c r="F25" s="84"/>
    </row>
    <row r="26" ht="20.1" customHeight="1" spans="1:6">
      <c r="A26" s="59" t="s">
        <v>245</v>
      </c>
      <c r="B26" s="59" t="s">
        <v>259</v>
      </c>
      <c r="C26" s="59" t="s">
        <v>260</v>
      </c>
      <c r="D26" s="30">
        <f t="shared" si="4"/>
        <v>0</v>
      </c>
      <c r="E26" s="84"/>
      <c r="F26" s="84"/>
    </row>
    <row r="27" ht="20.1" customHeight="1" spans="1:6">
      <c r="A27" s="59" t="s">
        <v>245</v>
      </c>
      <c r="B27" s="59" t="s">
        <v>261</v>
      </c>
      <c r="C27" s="59" t="s">
        <v>262</v>
      </c>
      <c r="D27" s="30">
        <f t="shared" si="4"/>
        <v>0</v>
      </c>
      <c r="E27" s="84"/>
      <c r="F27" s="84"/>
    </row>
    <row r="28" ht="20.1" customHeight="1" spans="1:6">
      <c r="A28" s="59" t="s">
        <v>245</v>
      </c>
      <c r="B28" s="59" t="s">
        <v>263</v>
      </c>
      <c r="C28" s="59" t="s">
        <v>264</v>
      </c>
      <c r="D28" s="30">
        <f t="shared" si="4"/>
        <v>0</v>
      </c>
      <c r="E28" s="84"/>
      <c r="F28" s="84"/>
    </row>
    <row r="29" ht="20.1" customHeight="1" spans="1:6">
      <c r="A29" s="59" t="s">
        <v>245</v>
      </c>
      <c r="B29" s="59" t="s">
        <v>265</v>
      </c>
      <c r="C29" s="59" t="s">
        <v>266</v>
      </c>
      <c r="D29" s="30">
        <f t="shared" si="4"/>
        <v>0</v>
      </c>
      <c r="E29" s="84"/>
      <c r="F29" s="84"/>
    </row>
    <row r="30" ht="20.1" customHeight="1" spans="1:6">
      <c r="A30" s="59" t="s">
        <v>245</v>
      </c>
      <c r="B30" s="59" t="s">
        <v>267</v>
      </c>
      <c r="C30" s="59" t="s">
        <v>268</v>
      </c>
      <c r="D30" s="30">
        <f t="shared" si="4"/>
        <v>0</v>
      </c>
      <c r="E30" s="84"/>
      <c r="F30" s="84"/>
    </row>
    <row r="31" ht="20.1" customHeight="1" spans="1:6">
      <c r="A31" s="59" t="s">
        <v>245</v>
      </c>
      <c r="B31" s="59" t="s">
        <v>269</v>
      </c>
      <c r="C31" s="59" t="s">
        <v>270</v>
      </c>
      <c r="D31" s="30">
        <f t="shared" si="4"/>
        <v>0</v>
      </c>
      <c r="E31" s="84"/>
      <c r="F31" s="84"/>
    </row>
    <row r="32" ht="20.1" customHeight="1" spans="1:6">
      <c r="A32" s="59" t="s">
        <v>245</v>
      </c>
      <c r="B32" s="59" t="s">
        <v>271</v>
      </c>
      <c r="C32" s="59" t="s">
        <v>272</v>
      </c>
      <c r="D32" s="30">
        <f t="shared" si="4"/>
        <v>0</v>
      </c>
      <c r="E32" s="84"/>
      <c r="F32" s="84"/>
    </row>
    <row r="33" ht="20.1" customHeight="1" spans="1:6">
      <c r="A33" s="59" t="s">
        <v>245</v>
      </c>
      <c r="B33" s="59" t="s">
        <v>273</v>
      </c>
      <c r="C33" s="59" t="s">
        <v>274</v>
      </c>
      <c r="D33" s="30">
        <f t="shared" si="4"/>
        <v>0</v>
      </c>
      <c r="E33" s="84"/>
      <c r="F33" s="84"/>
    </row>
    <row r="34" ht="20.1" customHeight="1" spans="1:6">
      <c r="A34" s="59" t="s">
        <v>245</v>
      </c>
      <c r="B34" s="59" t="s">
        <v>275</v>
      </c>
      <c r="C34" s="59" t="s">
        <v>276</v>
      </c>
      <c r="D34" s="30">
        <f t="shared" si="4"/>
        <v>0</v>
      </c>
      <c r="E34" s="84"/>
      <c r="F34" s="84"/>
    </row>
    <row r="35" ht="20.1" customHeight="1" spans="1:6">
      <c r="A35" s="59" t="s">
        <v>245</v>
      </c>
      <c r="B35" s="59" t="s">
        <v>277</v>
      </c>
      <c r="C35" s="59" t="s">
        <v>278</v>
      </c>
      <c r="D35" s="30">
        <f t="shared" si="4"/>
        <v>0</v>
      </c>
      <c r="E35" s="84"/>
      <c r="F35" s="84"/>
    </row>
    <row r="36" ht="20.1" customHeight="1" spans="1:6">
      <c r="A36" s="59" t="s">
        <v>245</v>
      </c>
      <c r="B36" s="59" t="s">
        <v>279</v>
      </c>
      <c r="C36" s="59" t="s">
        <v>280</v>
      </c>
      <c r="D36" s="30">
        <f t="shared" si="4"/>
        <v>0</v>
      </c>
      <c r="E36" s="84"/>
      <c r="F36" s="84"/>
    </row>
    <row r="37" ht="20.1" customHeight="1" spans="1:6">
      <c r="A37" s="59" t="s">
        <v>245</v>
      </c>
      <c r="B37" s="59" t="s">
        <v>281</v>
      </c>
      <c r="C37" s="59" t="s">
        <v>282</v>
      </c>
      <c r="D37" s="30">
        <f t="shared" si="4"/>
        <v>0</v>
      </c>
      <c r="E37" s="84"/>
      <c r="F37" s="84"/>
    </row>
    <row r="38" ht="20.1" customHeight="1" spans="1:6">
      <c r="A38" s="59" t="s">
        <v>245</v>
      </c>
      <c r="B38" s="59" t="s">
        <v>283</v>
      </c>
      <c r="C38" s="59" t="s">
        <v>284</v>
      </c>
      <c r="D38" s="30">
        <f t="shared" si="4"/>
        <v>0</v>
      </c>
      <c r="E38" s="84"/>
      <c r="F38" s="84"/>
    </row>
    <row r="39" ht="20.1" customHeight="1" spans="1:6">
      <c r="A39" s="59" t="s">
        <v>245</v>
      </c>
      <c r="B39" s="59" t="s">
        <v>243</v>
      </c>
      <c r="C39" s="59" t="s">
        <v>285</v>
      </c>
      <c r="D39" s="30">
        <f t="shared" si="4"/>
        <v>10.3</v>
      </c>
      <c r="E39" s="84"/>
      <c r="F39" s="84">
        <v>10.3</v>
      </c>
    </row>
    <row r="40" ht="20.1" customHeight="1" spans="1:6">
      <c r="A40" s="59"/>
      <c r="B40" s="59"/>
      <c r="C40" s="59" t="s">
        <v>137</v>
      </c>
      <c r="D40" s="30">
        <f>((SUM(D41:D51)))</f>
        <v>25.1614</v>
      </c>
      <c r="E40" s="30">
        <f>((SUM(E41:E51)))</f>
        <v>25.1614</v>
      </c>
      <c r="F40" s="30">
        <f t="shared" ref="F40" si="5">((SUM(F41:F51)))</f>
        <v>0</v>
      </c>
    </row>
    <row r="41" ht="20.1" customHeight="1" spans="1:6">
      <c r="A41" s="59" t="s">
        <v>286</v>
      </c>
      <c r="B41" s="59" t="s">
        <v>232</v>
      </c>
      <c r="C41" s="59" t="s">
        <v>287</v>
      </c>
      <c r="D41" s="30">
        <f t="shared" ref="D41:D51" si="6">((SUM(E41:F41)))</f>
        <v>0</v>
      </c>
      <c r="E41" s="84"/>
      <c r="F41" s="84"/>
    </row>
    <row r="42" ht="20.1" customHeight="1" spans="1:6">
      <c r="A42" s="59" t="s">
        <v>286</v>
      </c>
      <c r="B42" s="59" t="s">
        <v>237</v>
      </c>
      <c r="C42" s="59" t="s">
        <v>288</v>
      </c>
      <c r="D42" s="30">
        <f t="shared" si="6"/>
        <v>0</v>
      </c>
      <c r="E42" s="84"/>
      <c r="F42" s="84"/>
    </row>
    <row r="43" ht="20.1" customHeight="1" spans="1:6">
      <c r="A43" s="59" t="s">
        <v>286</v>
      </c>
      <c r="B43" s="59" t="s">
        <v>250</v>
      </c>
      <c r="C43" s="59" t="s">
        <v>289</v>
      </c>
      <c r="D43" s="30">
        <f t="shared" si="6"/>
        <v>0</v>
      </c>
      <c r="E43" s="84"/>
      <c r="F43" s="84"/>
    </row>
    <row r="44" ht="20.1" customHeight="1" spans="1:6">
      <c r="A44" s="59" t="s">
        <v>286</v>
      </c>
      <c r="B44" s="59" t="s">
        <v>239</v>
      </c>
      <c r="C44" s="59" t="s">
        <v>290</v>
      </c>
      <c r="D44" s="30">
        <f t="shared" si="6"/>
        <v>0</v>
      </c>
      <c r="E44" s="84"/>
      <c r="F44" s="84"/>
    </row>
    <row r="45" ht="20.1" customHeight="1" spans="1:6">
      <c r="A45" s="59" t="s">
        <v>286</v>
      </c>
      <c r="B45" s="59" t="s">
        <v>241</v>
      </c>
      <c r="C45" s="59" t="s">
        <v>291</v>
      </c>
      <c r="D45" s="30">
        <f t="shared" si="6"/>
        <v>0</v>
      </c>
      <c r="E45" s="84"/>
      <c r="F45" s="84"/>
    </row>
    <row r="46" ht="20.1" customHeight="1" spans="1:6">
      <c r="A46" s="59" t="s">
        <v>286</v>
      </c>
      <c r="B46" s="59" t="s">
        <v>255</v>
      </c>
      <c r="C46" s="59" t="s">
        <v>292</v>
      </c>
      <c r="D46" s="30">
        <f t="shared" si="6"/>
        <v>0</v>
      </c>
      <c r="E46" s="84"/>
      <c r="F46" s="84"/>
    </row>
    <row r="47" ht="20.1" customHeight="1" spans="1:6">
      <c r="A47" s="59" t="s">
        <v>286</v>
      </c>
      <c r="B47" s="59" t="s">
        <v>257</v>
      </c>
      <c r="C47" s="59" t="s">
        <v>293</v>
      </c>
      <c r="D47" s="30">
        <f t="shared" si="6"/>
        <v>9.6882</v>
      </c>
      <c r="E47" s="84">
        <v>9.6882</v>
      </c>
      <c r="F47" s="84"/>
    </row>
    <row r="48" ht="20.1" customHeight="1" spans="1:6">
      <c r="A48" s="59" t="s">
        <v>286</v>
      </c>
      <c r="B48" s="59" t="s">
        <v>294</v>
      </c>
      <c r="C48" s="59" t="s">
        <v>295</v>
      </c>
      <c r="D48" s="30">
        <f t="shared" si="6"/>
        <v>0</v>
      </c>
      <c r="E48" s="84"/>
      <c r="F48" s="84"/>
    </row>
    <row r="49" ht="20.1" customHeight="1" spans="1:6">
      <c r="A49" s="59" t="s">
        <v>286</v>
      </c>
      <c r="B49" s="59" t="s">
        <v>259</v>
      </c>
      <c r="C49" s="59" t="s">
        <v>296</v>
      </c>
      <c r="D49" s="30">
        <f t="shared" si="6"/>
        <v>0</v>
      </c>
      <c r="E49" s="84"/>
      <c r="F49" s="84"/>
    </row>
    <row r="50" ht="20.1" customHeight="1" spans="1:6">
      <c r="A50" s="59" t="s">
        <v>286</v>
      </c>
      <c r="B50" s="59" t="s">
        <v>263</v>
      </c>
      <c r="C50" s="59" t="s">
        <v>297</v>
      </c>
      <c r="D50" s="30">
        <f t="shared" si="6"/>
        <v>0</v>
      </c>
      <c r="E50" s="84"/>
      <c r="F50" s="84"/>
    </row>
    <row r="51" ht="20.1" customHeight="1" spans="1:6">
      <c r="A51" s="59" t="s">
        <v>286</v>
      </c>
      <c r="B51" s="59" t="s">
        <v>243</v>
      </c>
      <c r="C51" s="59" t="s">
        <v>298</v>
      </c>
      <c r="D51" s="30">
        <f t="shared" si="6"/>
        <v>15.4732</v>
      </c>
      <c r="E51" s="84">
        <v>15.4732</v>
      </c>
      <c r="F51" s="84"/>
    </row>
  </sheetData>
  <mergeCells count="7">
    <mergeCell ref="A1:B1"/>
    <mergeCell ref="A3:D3"/>
    <mergeCell ref="D4:F4"/>
    <mergeCell ref="C5:C6"/>
    <mergeCell ref="D5:D6"/>
    <mergeCell ref="E5:E6"/>
    <mergeCell ref="F5:F6"/>
  </mergeCells>
  <dataValidations count="1">
    <dataValidation type="textLength" operator="equal" allowBlank="1" showInputMessage="1" showErrorMessage="1" sqref="E16:F16 E40:F40 D7:D51 E7:F8">
      <formula1>0</formula1>
    </dataValidation>
  </dataValidations>
  <printOptions horizontalCentered="1"/>
  <pageMargins left="0.747916666666667" right="0.747916666666667" top="0.9" bottom="0.729166666666667" header="0.511805555555556" footer="0.511805555555556"/>
  <pageSetup paperSize="9" orientation="landscape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P27"/>
  <sheetViews>
    <sheetView showGridLines="0" showZeros="0" tabSelected="1" workbookViewId="0">
      <selection activeCell="E9" sqref="E9"/>
    </sheetView>
  </sheetViews>
  <sheetFormatPr defaultColWidth="6.875" defaultRowHeight="12.75" customHeight="1"/>
  <cols>
    <col min="1" max="3" width="4.25" style="4" customWidth="1"/>
    <col min="4" max="4" width="8.125" style="4" customWidth="1"/>
    <col min="5" max="5" width="65.25" style="4" customWidth="1"/>
    <col min="6" max="6" width="14.75" style="4" customWidth="1"/>
    <col min="7" max="68" width="8" style="4" customWidth="1"/>
    <col min="69" max="16384" width="6.875" style="4"/>
  </cols>
  <sheetData>
    <row r="1" s="1" customFormat="1" ht="20.25" customHeight="1" spans="2:68">
      <c r="B1" s="6"/>
      <c r="C1" s="6"/>
      <c r="D1" s="6"/>
      <c r="E1" s="6"/>
      <c r="F1" s="74" t="s">
        <v>299</v>
      </c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</row>
    <row r="2" s="2" customFormat="1" ht="30" customHeight="1" spans="1:68">
      <c r="A2" s="8" t="s">
        <v>300</v>
      </c>
      <c r="B2" s="8"/>
      <c r="C2" s="8"/>
      <c r="D2" s="8"/>
      <c r="E2" s="8"/>
      <c r="F2" s="8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</row>
    <row r="3" s="1" customFormat="1" ht="20.25" customHeight="1" spans="1:68">
      <c r="A3" s="9" t="s">
        <v>2</v>
      </c>
      <c r="B3" s="9"/>
      <c r="C3" s="9"/>
      <c r="D3" s="9"/>
      <c r="E3" s="9"/>
      <c r="F3" s="11" t="s">
        <v>3</v>
      </c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</row>
    <row r="4" ht="20.1" customHeight="1" spans="1:68">
      <c r="A4" s="16" t="s">
        <v>61</v>
      </c>
      <c r="B4" s="17"/>
      <c r="C4" s="18"/>
      <c r="D4" s="19" t="s">
        <v>62</v>
      </c>
      <c r="E4" s="20" t="s">
        <v>301</v>
      </c>
      <c r="F4" s="15" t="s">
        <v>64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</row>
    <row r="5" ht="20.1" customHeight="1" spans="1:68">
      <c r="A5" s="22" t="s">
        <v>71</v>
      </c>
      <c r="B5" s="23" t="s">
        <v>72</v>
      </c>
      <c r="C5" s="24" t="s">
        <v>73</v>
      </c>
      <c r="D5" s="19"/>
      <c r="E5" s="20"/>
      <c r="F5" s="15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</row>
    <row r="6" s="68" customFormat="1" ht="21.6" customHeight="1" spans="1:68">
      <c r="A6" s="59"/>
      <c r="B6" s="59"/>
      <c r="C6" s="59"/>
      <c r="D6" s="59" t="s">
        <v>74</v>
      </c>
      <c r="E6" s="71" t="s">
        <v>51</v>
      </c>
      <c r="F6" s="75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</row>
    <row r="7" s="68" customFormat="1" ht="21.6" customHeight="1" spans="1:6">
      <c r="A7" s="59"/>
      <c r="B7" s="59"/>
      <c r="C7" s="59"/>
      <c r="D7" s="76"/>
      <c r="E7" s="76"/>
      <c r="F7" s="75"/>
    </row>
    <row r="8" ht="21.6" customHeight="1" spans="1:6">
      <c r="A8" s="69"/>
      <c r="B8" s="69"/>
      <c r="C8" s="69"/>
      <c r="D8" s="69"/>
      <c r="E8" s="77"/>
      <c r="F8" s="75"/>
    </row>
    <row r="9" ht="21.6" customHeight="1" spans="1:6">
      <c r="A9" s="69"/>
      <c r="B9" s="69"/>
      <c r="C9" s="69"/>
      <c r="D9" s="78"/>
      <c r="E9" s="77"/>
      <c r="F9" s="75"/>
    </row>
    <row r="10" ht="21.6" customHeight="1" spans="1:6">
      <c r="A10" s="59"/>
      <c r="B10" s="59"/>
      <c r="C10" s="59"/>
      <c r="D10" s="78"/>
      <c r="E10" s="77"/>
      <c r="F10" s="75"/>
    </row>
    <row r="11" ht="21.6" customHeight="1" spans="1:6">
      <c r="A11" s="59"/>
      <c r="B11" s="59"/>
      <c r="C11" s="59"/>
      <c r="D11" s="78"/>
      <c r="E11" s="77"/>
      <c r="F11" s="75"/>
    </row>
    <row r="12" ht="21.6" customHeight="1" spans="1:6">
      <c r="A12" s="59"/>
      <c r="B12" s="59"/>
      <c r="C12" s="59"/>
      <c r="D12" s="78"/>
      <c r="E12" s="77"/>
      <c r="F12" s="75"/>
    </row>
    <row r="13" ht="21.6" customHeight="1" spans="1:6">
      <c r="A13" s="59"/>
      <c r="B13" s="59"/>
      <c r="C13" s="59"/>
      <c r="D13" s="78"/>
      <c r="E13" s="77"/>
      <c r="F13" s="75"/>
    </row>
    <row r="14" ht="21.6" customHeight="1" spans="1:6">
      <c r="A14" s="59"/>
      <c r="B14" s="59"/>
      <c r="C14" s="59"/>
      <c r="D14" s="78"/>
      <c r="E14" s="77"/>
      <c r="F14" s="75"/>
    </row>
    <row r="15" ht="21.6" customHeight="1" spans="1:6">
      <c r="A15" s="59"/>
      <c r="B15" s="59"/>
      <c r="C15" s="59"/>
      <c r="D15" s="78"/>
      <c r="E15" s="77"/>
      <c r="F15" s="75"/>
    </row>
    <row r="16" ht="21.6" customHeight="1" spans="1:6">
      <c r="A16" s="59"/>
      <c r="B16" s="59"/>
      <c r="C16" s="59"/>
      <c r="D16" s="78"/>
      <c r="E16" s="77"/>
      <c r="F16" s="75"/>
    </row>
    <row r="17" ht="21.6" customHeight="1" spans="1:6">
      <c r="A17" s="59"/>
      <c r="B17" s="59"/>
      <c r="C17" s="59"/>
      <c r="D17" s="78"/>
      <c r="E17" s="77"/>
      <c r="F17" s="75"/>
    </row>
    <row r="18" ht="21.6" customHeight="1" spans="1:6">
      <c r="A18" s="59"/>
      <c r="B18" s="59"/>
      <c r="C18" s="59"/>
      <c r="D18" s="78"/>
      <c r="E18" s="77"/>
      <c r="F18" s="75"/>
    </row>
    <row r="19" ht="21.6" customHeight="1" spans="1:6">
      <c r="A19" s="59"/>
      <c r="B19" s="59"/>
      <c r="C19" s="59"/>
      <c r="D19" s="78"/>
      <c r="E19" s="77"/>
      <c r="F19" s="75"/>
    </row>
    <row r="20" ht="21.6" customHeight="1" spans="1:6">
      <c r="A20" s="59"/>
      <c r="B20" s="59"/>
      <c r="C20" s="59"/>
      <c r="D20" s="78"/>
      <c r="E20" s="77"/>
      <c r="F20" s="75"/>
    </row>
    <row r="21" ht="21.6" customHeight="1" spans="1:6">
      <c r="A21" s="59"/>
      <c r="B21" s="59"/>
      <c r="C21" s="59"/>
      <c r="D21" s="78"/>
      <c r="E21" s="77"/>
      <c r="F21" s="75"/>
    </row>
    <row r="22" ht="21.6" customHeight="1" spans="1:6">
      <c r="A22" s="59"/>
      <c r="B22" s="59"/>
      <c r="C22" s="59"/>
      <c r="D22" s="78"/>
      <c r="E22" s="77"/>
      <c r="F22" s="75"/>
    </row>
    <row r="23" ht="21.6" customHeight="1" spans="1:6">
      <c r="A23" s="59"/>
      <c r="B23" s="59"/>
      <c r="C23" s="59"/>
      <c r="D23" s="78"/>
      <c r="E23" s="77"/>
      <c r="F23" s="75"/>
    </row>
    <row r="24" ht="21.6" customHeight="1" spans="1:6">
      <c r="A24" s="59"/>
      <c r="B24" s="59"/>
      <c r="C24" s="59"/>
      <c r="D24" s="78"/>
      <c r="E24" s="77"/>
      <c r="F24" s="75"/>
    </row>
    <row r="25" ht="21.6" customHeight="1" spans="1:6">
      <c r="A25" s="59"/>
      <c r="B25" s="59"/>
      <c r="C25" s="59"/>
      <c r="D25" s="78"/>
      <c r="E25" s="77"/>
      <c r="F25" s="75"/>
    </row>
    <row r="26" ht="21.6" customHeight="1" spans="1:6">
      <c r="A26" s="59"/>
      <c r="B26" s="59"/>
      <c r="C26" s="59"/>
      <c r="D26" s="78"/>
      <c r="E26" s="77"/>
      <c r="F26" s="75"/>
    </row>
    <row r="27" ht="21.6" customHeight="1" spans="1:6">
      <c r="A27" s="59"/>
      <c r="B27" s="59"/>
      <c r="C27" s="59"/>
      <c r="D27" s="78"/>
      <c r="E27" s="77"/>
      <c r="F27" s="75"/>
    </row>
  </sheetData>
  <mergeCells count="5">
    <mergeCell ref="A2:F2"/>
    <mergeCell ref="A3:E3"/>
    <mergeCell ref="D4:D5"/>
    <mergeCell ref="E4:E5"/>
    <mergeCell ref="F4:F5"/>
  </mergeCells>
  <printOptions horizontalCentered="1"/>
  <pageMargins left="0.747916666666667" right="0.747916666666667" top="0.984027777777778" bottom="0.984027777777778" header="0.511805555555556" footer="0.511805555555556"/>
  <pageSetup paperSize="9" scale="78" orientation="portrait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8"/>
  <sheetViews>
    <sheetView showGridLines="0" showZeros="0" workbookViewId="0">
      <selection activeCell="G16" sqref="G16"/>
    </sheetView>
  </sheetViews>
  <sheetFormatPr defaultColWidth="6.875" defaultRowHeight="12.75" customHeight="1" outlineLevelRow="7"/>
  <cols>
    <col min="1" max="1" width="15.125" style="4" customWidth="1"/>
    <col min="2" max="2" width="43.125" style="4" customWidth="1"/>
    <col min="3" max="8" width="14.2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302</v>
      </c>
      <c r="I1" s="64"/>
    </row>
    <row r="2" s="2" customFormat="1" ht="30" customHeight="1" spans="1:9">
      <c r="A2" s="8" t="s">
        <v>303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304</v>
      </c>
      <c r="B4" s="20" t="s">
        <v>305</v>
      </c>
      <c r="C4" s="15" t="s">
        <v>306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162</v>
      </c>
      <c r="E5" s="51" t="s">
        <v>307</v>
      </c>
      <c r="F5" s="52"/>
      <c r="G5" s="52"/>
      <c r="H5" s="53" t="s">
        <v>167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308</v>
      </c>
      <c r="G6" s="57" t="s">
        <v>309</v>
      </c>
      <c r="H6" s="58"/>
      <c r="I6" s="66"/>
    </row>
    <row r="7" ht="20.1" customHeight="1" spans="1:9">
      <c r="A7" s="69"/>
      <c r="B7" s="71" t="s">
        <v>51</v>
      </c>
      <c r="C7" s="61">
        <f>((SUM(C8:C8)))</f>
        <v>1</v>
      </c>
      <c r="D7" s="61">
        <f t="shared" ref="D7:H7" si="0">((SUM(D8:D8)))</f>
        <v>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1</v>
      </c>
      <c r="I7" s="67"/>
    </row>
    <row r="8" ht="20.1" customHeight="1" spans="1:9">
      <c r="A8" s="72" t="s">
        <v>74</v>
      </c>
      <c r="B8" s="73" t="s">
        <v>75</v>
      </c>
      <c r="C8" s="60">
        <f>((SUM(D8:D8)+SUM(F8:H8)))</f>
        <v>1</v>
      </c>
      <c r="D8" s="60"/>
      <c r="E8" s="61">
        <f>((SUM(F8:G8)))</f>
        <v>0</v>
      </c>
      <c r="F8" s="60"/>
      <c r="G8" s="60"/>
      <c r="H8" s="60">
        <v>1</v>
      </c>
      <c r="I8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:H7 C8 E8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84" orientation="landscape"/>
  <headerFooter alignWithMargins="0"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5"/>
  <sheetViews>
    <sheetView showGridLines="0" showZeros="0" workbookViewId="0">
      <selection activeCell="A3" sqref="A3:E3"/>
    </sheetView>
  </sheetViews>
  <sheetFormatPr defaultColWidth="6.875" defaultRowHeight="12.75" customHeight="1"/>
  <cols>
    <col min="1" max="3" width="4.25" style="4" customWidth="1"/>
    <col min="4" max="4" width="9.125" style="4" customWidth="1"/>
    <col min="5" max="5" width="69.25" style="4" customWidth="1"/>
    <col min="6" max="8" width="13.62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310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311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312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95</v>
      </c>
      <c r="F5" s="21" t="s">
        <v>51</v>
      </c>
      <c r="G5" s="21" t="s">
        <v>91</v>
      </c>
      <c r="H5" s="15" t="s">
        <v>92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68" customFormat="1" ht="20.1" customHeight="1" spans="1:245">
      <c r="A7" s="69"/>
      <c r="B7" s="69"/>
      <c r="C7" s="69"/>
      <c r="D7" s="69"/>
      <c r="E7" s="70"/>
      <c r="F7" s="30">
        <f>((SUM(G7:H7)))</f>
        <v>0</v>
      </c>
      <c r="G7" s="31"/>
      <c r="H7" s="30"/>
      <c r="I7" s="43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3"/>
      <c r="E16" s="33"/>
      <c r="F16" s="33"/>
      <c r="G16" s="33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3"/>
      <c r="E17" s="33"/>
      <c r="F17" s="33"/>
      <c r="G17" s="33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4"/>
      <c r="F19" s="34"/>
      <c r="G19" s="34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2"/>
      <c r="B20" s="32"/>
      <c r="C20" s="32"/>
      <c r="D20" s="32"/>
      <c r="E20" s="34"/>
      <c r="F20" s="34"/>
      <c r="G20" s="34"/>
      <c r="H20" s="33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</row>
    <row r="21" ht="20.1" customHeight="1" spans="1:245">
      <c r="A21" s="32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</row>
    <row r="22" ht="20.1" customHeight="1" spans="1:245">
      <c r="A22" s="32"/>
      <c r="B22" s="32"/>
      <c r="C22" s="32"/>
      <c r="D22" s="32"/>
      <c r="E22" s="35"/>
      <c r="F22" s="35"/>
      <c r="G22" s="35"/>
      <c r="H22" s="33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</row>
    <row r="23" ht="20.1" customHeight="1" spans="1:245">
      <c r="A23" s="36"/>
      <c r="B23" s="36"/>
      <c r="C23" s="36"/>
      <c r="D23" s="36"/>
      <c r="E23" s="37"/>
      <c r="F23" s="37"/>
      <c r="G23" s="37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</row>
    <row r="24" ht="20.1" customHeight="1" spans="1:245">
      <c r="A24" s="38"/>
      <c r="B24" s="38"/>
      <c r="C24" s="38"/>
      <c r="D24" s="38"/>
      <c r="E24" s="38"/>
      <c r="F24" s="38"/>
      <c r="G24" s="38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36"/>
      <c r="B25" s="36"/>
      <c r="C25" s="36"/>
      <c r="D25" s="36"/>
      <c r="E25" s="36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  <row r="33" ht="20.1" customHeight="1" spans="1:245">
      <c r="A33" s="40"/>
      <c r="B33" s="40"/>
      <c r="C33" s="40"/>
      <c r="D33" s="40"/>
      <c r="E33" s="40"/>
      <c r="F33" s="36"/>
      <c r="G33" s="36"/>
      <c r="H33" s="39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</row>
    <row r="34" ht="20.1" customHeight="1" spans="1:245">
      <c r="A34" s="40"/>
      <c r="B34" s="40"/>
      <c r="C34" s="40"/>
      <c r="D34" s="40"/>
      <c r="E34" s="40"/>
      <c r="F34" s="36"/>
      <c r="G34" s="36"/>
      <c r="H34" s="39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</row>
    <row r="35" ht="20.1" customHeight="1" spans="1:245">
      <c r="A35" s="40"/>
      <c r="B35" s="40"/>
      <c r="C35" s="40"/>
      <c r="D35" s="40"/>
      <c r="E35" s="40"/>
      <c r="F35" s="36"/>
      <c r="G35" s="36"/>
      <c r="H35" s="39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40"/>
      <c r="HX35" s="40"/>
      <c r="HY35" s="40"/>
      <c r="HZ35" s="40"/>
      <c r="IA35" s="40"/>
      <c r="IB35" s="40"/>
      <c r="IC35" s="40"/>
      <c r="ID35" s="40"/>
      <c r="IE35" s="40"/>
      <c r="IF35" s="40"/>
      <c r="IG35" s="40"/>
      <c r="IH35" s="40"/>
      <c r="II35" s="40"/>
      <c r="IJ35" s="40"/>
      <c r="IK35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92" orientation="landscape"/>
  <headerFooter alignWithMargins="0"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3"/>
  <sheetViews>
    <sheetView showGridLines="0" showZeros="0" workbookViewId="0">
      <selection activeCell="D13" sqref="D13"/>
    </sheetView>
  </sheetViews>
  <sheetFormatPr defaultColWidth="6.875" defaultRowHeight="12.75" customHeight="1"/>
  <cols>
    <col min="1" max="1" width="13.75" style="4" customWidth="1"/>
    <col min="2" max="2" width="32" style="4" customWidth="1"/>
    <col min="3" max="4" width="13.5" style="4" customWidth="1"/>
    <col min="5" max="7" width="14" style="4" customWidth="1"/>
    <col min="8" max="8" width="13.5" style="4" customWidth="1"/>
    <col min="9" max="9" width="6.5" style="4" customWidth="1"/>
    <col min="10" max="16384" width="6.875" style="4"/>
  </cols>
  <sheetData>
    <row r="1" s="1" customFormat="1" ht="20.25" customHeight="1" spans="1:9">
      <c r="A1" s="46"/>
      <c r="B1" s="47"/>
      <c r="C1" s="47"/>
      <c r="D1" s="47"/>
      <c r="E1" s="48"/>
      <c r="F1" s="47"/>
      <c r="G1" s="47"/>
      <c r="H1" s="7" t="s">
        <v>313</v>
      </c>
      <c r="I1" s="64"/>
    </row>
    <row r="2" s="2" customFormat="1" ht="30" customHeight="1" spans="1:9">
      <c r="A2" s="8" t="s">
        <v>314</v>
      </c>
      <c r="B2" s="8"/>
      <c r="C2" s="8"/>
      <c r="D2" s="8"/>
      <c r="E2" s="8"/>
      <c r="F2" s="8"/>
      <c r="G2" s="8"/>
      <c r="H2" s="8"/>
      <c r="I2" s="65"/>
    </row>
    <row r="3" s="1" customFormat="1" ht="20.25" customHeight="1" spans="1:9">
      <c r="A3" s="9" t="s">
        <v>2</v>
      </c>
      <c r="B3" s="9"/>
      <c r="C3" s="9"/>
      <c r="D3" s="9"/>
      <c r="E3" s="47"/>
      <c r="F3" s="47"/>
      <c r="G3" s="47"/>
      <c r="H3" s="11" t="s">
        <v>3</v>
      </c>
      <c r="I3" s="64"/>
    </row>
    <row r="4" ht="20.1" customHeight="1" spans="1:9">
      <c r="A4" s="20" t="s">
        <v>304</v>
      </c>
      <c r="B4" s="20" t="s">
        <v>305</v>
      </c>
      <c r="C4" s="15" t="s">
        <v>306</v>
      </c>
      <c r="D4" s="15"/>
      <c r="E4" s="15"/>
      <c r="F4" s="15"/>
      <c r="G4" s="15"/>
      <c r="H4" s="15"/>
      <c r="I4" s="66"/>
    </row>
    <row r="5" ht="20.1" customHeight="1" spans="1:9">
      <c r="A5" s="20"/>
      <c r="B5" s="20"/>
      <c r="C5" s="49" t="s">
        <v>51</v>
      </c>
      <c r="D5" s="50" t="s">
        <v>162</v>
      </c>
      <c r="E5" s="51" t="s">
        <v>307</v>
      </c>
      <c r="F5" s="52"/>
      <c r="G5" s="52"/>
      <c r="H5" s="53" t="s">
        <v>167</v>
      </c>
      <c r="I5" s="66"/>
    </row>
    <row r="6" ht="33.75" customHeight="1" spans="1:9">
      <c r="A6" s="26"/>
      <c r="B6" s="26"/>
      <c r="C6" s="54"/>
      <c r="D6" s="27"/>
      <c r="E6" s="55" t="s">
        <v>66</v>
      </c>
      <c r="F6" s="56" t="s">
        <v>308</v>
      </c>
      <c r="G6" s="57" t="s">
        <v>309</v>
      </c>
      <c r="H6" s="58"/>
      <c r="I6" s="66"/>
    </row>
    <row r="7" ht="20.1" customHeight="1" spans="1:9">
      <c r="A7" s="59" t="s">
        <v>74</v>
      </c>
      <c r="B7" s="59" t="s">
        <v>75</v>
      </c>
      <c r="C7" s="60">
        <f>((SUM(D7:D7)+SUM(F7:H7)))</f>
        <v>0</v>
      </c>
      <c r="D7" s="60"/>
      <c r="E7" s="61">
        <f>((SUM(F7:G7)))</f>
        <v>0</v>
      </c>
      <c r="F7" s="60"/>
      <c r="G7" s="60"/>
      <c r="H7" s="60"/>
      <c r="I7" s="67"/>
    </row>
    <row r="8" ht="20.1" customHeight="1" spans="1:9">
      <c r="A8" s="62"/>
      <c r="B8" s="62"/>
      <c r="C8" s="62"/>
      <c r="D8" s="62"/>
      <c r="E8" s="63"/>
      <c r="F8" s="62"/>
      <c r="G8" s="62"/>
      <c r="H8" s="62"/>
      <c r="I8" s="62"/>
    </row>
    <row r="9" ht="20.1" customHeight="1" spans="1:9">
      <c r="A9" s="62"/>
      <c r="B9" s="62"/>
      <c r="C9" s="62"/>
      <c r="D9" s="62"/>
      <c r="E9" s="63"/>
      <c r="F9" s="62"/>
      <c r="G9" s="62"/>
      <c r="H9" s="62"/>
      <c r="I9" s="62"/>
    </row>
    <row r="10" ht="20.1" customHeight="1" spans="1:9">
      <c r="A10" s="62"/>
      <c r="B10" s="62"/>
      <c r="C10" s="62"/>
      <c r="D10" s="62"/>
      <c r="E10" s="63"/>
      <c r="F10" s="62"/>
      <c r="G10" s="62"/>
      <c r="H10" s="62"/>
      <c r="I10" s="62"/>
    </row>
    <row r="11" ht="20.1" customHeight="1" spans="1:9">
      <c r="A11" s="62"/>
      <c r="B11" s="62"/>
      <c r="C11" s="62"/>
      <c r="D11" s="62"/>
      <c r="E11" s="63"/>
      <c r="F11" s="62"/>
      <c r="G11" s="62"/>
      <c r="H11" s="62"/>
      <c r="I11" s="62"/>
    </row>
    <row r="12" ht="20.1" customHeight="1" spans="1:9">
      <c r="A12" s="62"/>
      <c r="B12" s="62"/>
      <c r="C12" s="62"/>
      <c r="D12" s="62"/>
      <c r="E12" s="63"/>
      <c r="F12" s="62"/>
      <c r="G12" s="62"/>
      <c r="H12" s="62"/>
      <c r="I12" s="62"/>
    </row>
    <row r="13" ht="20.1" customHeight="1" spans="1:9">
      <c r="A13" s="62"/>
      <c r="B13" s="62"/>
      <c r="C13" s="62"/>
      <c r="D13" s="62"/>
      <c r="E13" s="63"/>
      <c r="F13" s="62"/>
      <c r="G13" s="62"/>
      <c r="H13" s="62"/>
      <c r="I13" s="62"/>
    </row>
  </sheetData>
  <mergeCells count="8">
    <mergeCell ref="A2:H2"/>
    <mergeCell ref="A3:D3"/>
    <mergeCell ref="C4:H4"/>
    <mergeCell ref="A4:A6"/>
    <mergeCell ref="B4:B6"/>
    <mergeCell ref="C5:C6"/>
    <mergeCell ref="D5:D6"/>
    <mergeCell ref="H5:H6"/>
  </mergeCells>
  <dataValidations count="1">
    <dataValidation type="textLength" operator="equal" allowBlank="1" showInputMessage="1" showErrorMessage="1" sqref="C7 E7">
      <formula1>0</formula1>
    </dataValidation>
  </dataValidations>
  <printOptions horizontalCentered="1"/>
  <pageMargins left="0.747916666666667" right="0.747916666666667" top="0.984027777777778" bottom="0.984027777777778" header="0.511805555555556" footer="0.511805555555556"/>
  <pageSetup paperSize="9" scale="95" orientation="landscape"/>
  <headerFooter alignWithMargins="0">
    <oddFooter>&amp;C第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K32"/>
  <sheetViews>
    <sheetView showGridLines="0" showZeros="0" workbookViewId="0">
      <selection activeCell="G16" sqref="G16"/>
    </sheetView>
  </sheetViews>
  <sheetFormatPr defaultColWidth="6.875" defaultRowHeight="12.75" customHeight="1"/>
  <cols>
    <col min="1" max="3" width="4.625" style="4" customWidth="1"/>
    <col min="4" max="4" width="12.75" style="4" customWidth="1"/>
    <col min="5" max="5" width="69.25" style="4" customWidth="1"/>
    <col min="6" max="8" width="14.75" style="4" customWidth="1"/>
    <col min="9" max="245" width="8" style="4" customWidth="1"/>
    <col min="246" max="16384" width="6.875" style="4"/>
  </cols>
  <sheetData>
    <row r="1" s="1" customFormat="1" ht="20.25" customHeight="1" spans="1:245">
      <c r="A1" s="5"/>
      <c r="B1" s="5"/>
      <c r="C1" s="5"/>
      <c r="D1" s="5"/>
      <c r="E1" s="6"/>
      <c r="F1" s="6"/>
      <c r="G1" s="6"/>
      <c r="H1" s="7" t="s">
        <v>315</v>
      </c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s="2" customFormat="1" ht="30" customHeight="1" spans="1:245">
      <c r="A2" s="8" t="s">
        <v>316</v>
      </c>
      <c r="B2" s="8"/>
      <c r="C2" s="8"/>
      <c r="D2" s="8"/>
      <c r="E2" s="8"/>
      <c r="F2" s="8"/>
      <c r="G2" s="8"/>
      <c r="H2" s="8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  <c r="GY2" s="42"/>
      <c r="GZ2" s="42"/>
      <c r="HA2" s="42"/>
      <c r="HB2" s="42"/>
      <c r="HC2" s="42"/>
      <c r="HD2" s="42"/>
      <c r="HE2" s="42"/>
      <c r="HF2" s="42"/>
      <c r="HG2" s="42"/>
      <c r="HH2" s="42"/>
      <c r="HI2" s="42"/>
      <c r="HJ2" s="42"/>
      <c r="HK2" s="42"/>
      <c r="HL2" s="42"/>
      <c r="HM2" s="42"/>
      <c r="HN2" s="42"/>
      <c r="HO2" s="42"/>
      <c r="HP2" s="42"/>
      <c r="HQ2" s="42"/>
      <c r="HR2" s="42"/>
      <c r="HS2" s="42"/>
      <c r="HT2" s="42"/>
      <c r="HU2" s="42"/>
      <c r="HV2" s="42"/>
      <c r="HW2" s="42"/>
      <c r="HX2" s="42"/>
      <c r="HY2" s="42"/>
      <c r="HZ2" s="42"/>
      <c r="IA2" s="42"/>
      <c r="IB2" s="42"/>
      <c r="IC2" s="42"/>
      <c r="ID2" s="42"/>
      <c r="IE2" s="42"/>
      <c r="IF2" s="42"/>
      <c r="IG2" s="42"/>
      <c r="IH2" s="42"/>
      <c r="II2" s="42"/>
      <c r="IJ2" s="42"/>
      <c r="IK2" s="42"/>
    </row>
    <row r="3" s="1" customFormat="1" ht="20.25" customHeight="1" spans="1:245">
      <c r="A3" s="9" t="s">
        <v>2</v>
      </c>
      <c r="B3" s="9"/>
      <c r="C3" s="9"/>
      <c r="D3" s="9"/>
      <c r="E3" s="9"/>
      <c r="F3" s="10"/>
      <c r="G3" s="10"/>
      <c r="H3" s="11" t="s">
        <v>3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ht="20.1" customHeight="1" spans="1:245">
      <c r="A4" s="12" t="s">
        <v>50</v>
      </c>
      <c r="B4" s="12"/>
      <c r="C4" s="12"/>
      <c r="D4" s="13"/>
      <c r="E4" s="14"/>
      <c r="F4" s="15" t="s">
        <v>317</v>
      </c>
      <c r="G4" s="15"/>
      <c r="H4" s="1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</row>
    <row r="5" ht="20.1" customHeight="1" spans="1:245">
      <c r="A5" s="16" t="s">
        <v>61</v>
      </c>
      <c r="B5" s="17"/>
      <c r="C5" s="18"/>
      <c r="D5" s="19" t="s">
        <v>62</v>
      </c>
      <c r="E5" s="20" t="s">
        <v>95</v>
      </c>
      <c r="F5" s="21" t="s">
        <v>51</v>
      </c>
      <c r="G5" s="21" t="s">
        <v>91</v>
      </c>
      <c r="H5" s="15" t="s">
        <v>92</v>
      </c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</row>
    <row r="6" ht="20.1" customHeight="1" spans="1:245">
      <c r="A6" s="22" t="s">
        <v>71</v>
      </c>
      <c r="B6" s="23" t="s">
        <v>72</v>
      </c>
      <c r="C6" s="24" t="s">
        <v>73</v>
      </c>
      <c r="D6" s="25"/>
      <c r="E6" s="26"/>
      <c r="F6" s="27"/>
      <c r="G6" s="27"/>
      <c r="H6" s="28"/>
      <c r="I6" s="43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</row>
    <row r="7" s="3" customFormat="1" ht="20.1" customHeight="1" spans="1:245">
      <c r="A7" s="29"/>
      <c r="B7" s="29"/>
      <c r="C7" s="29"/>
      <c r="D7" s="29"/>
      <c r="E7" s="29"/>
      <c r="F7" s="30">
        <f>((SUM(G7:H7)))</f>
        <v>0</v>
      </c>
      <c r="G7" s="31"/>
      <c r="H7" s="30"/>
      <c r="I7" s="44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</row>
    <row r="8" ht="20.1" customHeight="1" spans="1:245">
      <c r="A8" s="32"/>
      <c r="B8" s="32"/>
      <c r="C8" s="32"/>
      <c r="D8" s="33"/>
      <c r="E8" s="33"/>
      <c r="F8" s="33"/>
      <c r="G8" s="33"/>
      <c r="H8" s="33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</row>
    <row r="9" ht="20.1" customHeight="1" spans="1:245">
      <c r="A9" s="32"/>
      <c r="B9" s="32"/>
      <c r="C9" s="32"/>
      <c r="D9" s="32"/>
      <c r="E9" s="32"/>
      <c r="F9" s="32"/>
      <c r="G9" s="32"/>
      <c r="H9" s="33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</row>
    <row r="10" ht="20.1" customHeight="1" spans="1:245">
      <c r="A10" s="32"/>
      <c r="B10" s="32"/>
      <c r="C10" s="32"/>
      <c r="D10" s="33"/>
      <c r="E10" s="33"/>
      <c r="F10" s="33"/>
      <c r="G10" s="33"/>
      <c r="H10" s="33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</row>
    <row r="11" ht="20.1" customHeight="1" spans="1:245">
      <c r="A11" s="32"/>
      <c r="B11" s="32"/>
      <c r="C11" s="32"/>
      <c r="D11" s="33"/>
      <c r="E11" s="33"/>
      <c r="F11" s="33"/>
      <c r="G11" s="33"/>
      <c r="H11" s="33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</row>
    <row r="12" ht="20.1" customHeight="1" spans="1:245">
      <c r="A12" s="32"/>
      <c r="B12" s="32"/>
      <c r="C12" s="32"/>
      <c r="D12" s="32"/>
      <c r="E12" s="32"/>
      <c r="F12" s="32"/>
      <c r="G12" s="32"/>
      <c r="H12" s="33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</row>
    <row r="13" ht="20.1" customHeight="1" spans="1:245">
      <c r="A13" s="32"/>
      <c r="B13" s="32"/>
      <c r="C13" s="32"/>
      <c r="D13" s="33"/>
      <c r="E13" s="33"/>
      <c r="F13" s="33"/>
      <c r="G13" s="33"/>
      <c r="H13" s="33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</row>
    <row r="14" ht="20.1" customHeight="1" spans="1:245">
      <c r="A14" s="32"/>
      <c r="B14" s="32"/>
      <c r="C14" s="32"/>
      <c r="D14" s="33"/>
      <c r="E14" s="33"/>
      <c r="F14" s="33"/>
      <c r="G14" s="33"/>
      <c r="H14" s="33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</row>
    <row r="15" ht="20.1" customHeight="1" spans="1:245">
      <c r="A15" s="32"/>
      <c r="B15" s="32"/>
      <c r="C15" s="32"/>
      <c r="D15" s="32"/>
      <c r="E15" s="32"/>
      <c r="F15" s="32"/>
      <c r="G15" s="32"/>
      <c r="H15" s="33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</row>
    <row r="16" ht="20.1" customHeight="1" spans="1:245">
      <c r="A16" s="32"/>
      <c r="B16" s="32"/>
      <c r="C16" s="32"/>
      <c r="D16" s="32"/>
      <c r="E16" s="34"/>
      <c r="F16" s="34"/>
      <c r="G16" s="34"/>
      <c r="H16" s="33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</row>
    <row r="17" ht="20.1" customHeight="1" spans="1:245">
      <c r="A17" s="32"/>
      <c r="B17" s="32"/>
      <c r="C17" s="32"/>
      <c r="D17" s="32"/>
      <c r="E17" s="34"/>
      <c r="F17" s="34"/>
      <c r="G17" s="34"/>
      <c r="H17" s="33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</row>
    <row r="18" ht="20.1" customHeight="1" spans="1:245">
      <c r="A18" s="32"/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</row>
    <row r="19" ht="20.1" customHeight="1" spans="1:245">
      <c r="A19" s="32"/>
      <c r="B19" s="32"/>
      <c r="C19" s="32"/>
      <c r="D19" s="32"/>
      <c r="E19" s="35"/>
      <c r="F19" s="35"/>
      <c r="G19" s="35"/>
      <c r="H19" s="33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</row>
    <row r="20" ht="20.1" customHeight="1" spans="1:245">
      <c r="A20" s="36"/>
      <c r="B20" s="36"/>
      <c r="C20" s="36"/>
      <c r="D20" s="36"/>
      <c r="E20" s="37"/>
      <c r="F20" s="37"/>
      <c r="G20" s="37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</row>
    <row r="21" ht="20.1" customHeight="1" spans="1:245">
      <c r="A21" s="38"/>
      <c r="B21" s="38"/>
      <c r="C21" s="38"/>
      <c r="D21" s="38"/>
      <c r="E21" s="38"/>
      <c r="F21" s="38"/>
      <c r="G21" s="38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40"/>
      <c r="HC21" s="40"/>
      <c r="HD21" s="40"/>
      <c r="HE21" s="40"/>
      <c r="HF21" s="40"/>
      <c r="HG21" s="40"/>
      <c r="HH21" s="40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40"/>
      <c r="HX21" s="40"/>
      <c r="HY21" s="40"/>
      <c r="HZ21" s="40"/>
      <c r="IA21" s="40"/>
      <c r="IB21" s="40"/>
      <c r="IC21" s="40"/>
      <c r="ID21" s="40"/>
      <c r="IE21" s="40"/>
      <c r="IF21" s="40"/>
      <c r="IG21" s="40"/>
      <c r="IH21" s="40"/>
      <c r="II21" s="40"/>
      <c r="IJ21" s="40"/>
      <c r="IK21" s="40"/>
    </row>
    <row r="22" ht="20.1" customHeight="1" spans="1:245">
      <c r="A22" s="36"/>
      <c r="B22" s="36"/>
      <c r="C22" s="36"/>
      <c r="D22" s="36"/>
      <c r="E22" s="36"/>
      <c r="F22" s="36"/>
      <c r="G22" s="36"/>
      <c r="H22" s="39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40"/>
      <c r="HC22" s="40"/>
      <c r="HD22" s="40"/>
      <c r="HE22" s="40"/>
      <c r="HF22" s="40"/>
      <c r="HG22" s="40"/>
      <c r="HH22" s="40"/>
      <c r="HI22" s="40"/>
      <c r="HJ22" s="40"/>
      <c r="HK22" s="40"/>
      <c r="HL22" s="40"/>
      <c r="HM22" s="40"/>
      <c r="HN22" s="40"/>
      <c r="HO22" s="40"/>
      <c r="HP22" s="40"/>
      <c r="HQ22" s="40"/>
      <c r="HR22" s="40"/>
      <c r="HS22" s="40"/>
      <c r="HT22" s="40"/>
      <c r="HU22" s="40"/>
      <c r="HV22" s="40"/>
      <c r="HW22" s="40"/>
      <c r="HX22" s="40"/>
      <c r="HY22" s="40"/>
      <c r="HZ22" s="40"/>
      <c r="IA22" s="40"/>
      <c r="IB22" s="40"/>
      <c r="IC22" s="40"/>
      <c r="ID22" s="40"/>
      <c r="IE22" s="40"/>
      <c r="IF22" s="40"/>
      <c r="IG22" s="40"/>
      <c r="IH22" s="40"/>
      <c r="II22" s="40"/>
      <c r="IJ22" s="40"/>
      <c r="IK22" s="40"/>
    </row>
    <row r="23" ht="20.1" customHeight="1" spans="1:245">
      <c r="A23" s="40"/>
      <c r="B23" s="40"/>
      <c r="C23" s="40"/>
      <c r="D23" s="40"/>
      <c r="E23" s="40"/>
      <c r="F23" s="36"/>
      <c r="G23" s="36"/>
      <c r="H23" s="39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40"/>
      <c r="HC23" s="40"/>
      <c r="HD23" s="40"/>
      <c r="HE23" s="40"/>
      <c r="HF23" s="40"/>
      <c r="HG23" s="40"/>
      <c r="HH23" s="40"/>
      <c r="HI23" s="40"/>
      <c r="HJ23" s="40"/>
      <c r="HK23" s="40"/>
      <c r="HL23" s="40"/>
      <c r="HM23" s="40"/>
      <c r="HN23" s="40"/>
      <c r="HO23" s="40"/>
      <c r="HP23" s="40"/>
      <c r="HQ23" s="40"/>
      <c r="HR23" s="40"/>
      <c r="HS23" s="40"/>
      <c r="HT23" s="40"/>
      <c r="HU23" s="40"/>
      <c r="HV23" s="40"/>
      <c r="HW23" s="40"/>
      <c r="HX23" s="40"/>
      <c r="HY23" s="40"/>
      <c r="HZ23" s="40"/>
      <c r="IA23" s="40"/>
      <c r="IB23" s="40"/>
      <c r="IC23" s="40"/>
      <c r="ID23" s="40"/>
      <c r="IE23" s="40"/>
      <c r="IF23" s="40"/>
      <c r="IG23" s="40"/>
      <c r="IH23" s="40"/>
      <c r="II23" s="40"/>
      <c r="IJ23" s="40"/>
      <c r="IK23" s="40"/>
    </row>
    <row r="24" ht="20.1" customHeight="1" spans="1:245">
      <c r="A24" s="40"/>
      <c r="B24" s="40"/>
      <c r="C24" s="40"/>
      <c r="D24" s="40"/>
      <c r="E24" s="40"/>
      <c r="F24" s="36"/>
      <c r="G24" s="36"/>
      <c r="H24" s="39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40"/>
      <c r="HC24" s="40"/>
      <c r="HD24" s="40"/>
      <c r="HE24" s="40"/>
      <c r="HF24" s="40"/>
      <c r="HG24" s="40"/>
      <c r="HH24" s="40"/>
      <c r="HI24" s="40"/>
      <c r="HJ24" s="40"/>
      <c r="HK24" s="40"/>
      <c r="HL24" s="40"/>
      <c r="HM24" s="40"/>
      <c r="HN24" s="40"/>
      <c r="HO24" s="40"/>
      <c r="HP24" s="40"/>
      <c r="HQ24" s="40"/>
      <c r="HR24" s="40"/>
      <c r="HS24" s="40"/>
      <c r="HT24" s="40"/>
      <c r="HU24" s="40"/>
      <c r="HV24" s="40"/>
      <c r="HW24" s="40"/>
      <c r="HX24" s="40"/>
      <c r="HY24" s="40"/>
      <c r="HZ24" s="40"/>
      <c r="IA24" s="40"/>
      <c r="IB24" s="40"/>
      <c r="IC24" s="40"/>
      <c r="ID24" s="40"/>
      <c r="IE24" s="40"/>
      <c r="IF24" s="40"/>
      <c r="IG24" s="40"/>
      <c r="IH24" s="40"/>
      <c r="II24" s="40"/>
      <c r="IJ24" s="40"/>
      <c r="IK24" s="40"/>
    </row>
    <row r="25" ht="20.1" customHeight="1" spans="1:245">
      <c r="A25" s="40"/>
      <c r="B25" s="40"/>
      <c r="C25" s="40"/>
      <c r="D25" s="40"/>
      <c r="E25" s="40"/>
      <c r="F25" s="36"/>
      <c r="G25" s="36"/>
      <c r="H25" s="39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40"/>
      <c r="HX25" s="40"/>
      <c r="HY25" s="40"/>
      <c r="HZ25" s="40"/>
      <c r="IA25" s="40"/>
      <c r="IB25" s="40"/>
      <c r="IC25" s="40"/>
      <c r="ID25" s="40"/>
      <c r="IE25" s="40"/>
      <c r="IF25" s="40"/>
      <c r="IG25" s="40"/>
      <c r="IH25" s="40"/>
      <c r="II25" s="40"/>
      <c r="IJ25" s="40"/>
      <c r="IK25" s="40"/>
    </row>
    <row r="26" ht="20.1" customHeight="1" spans="1:245">
      <c r="A26" s="40"/>
      <c r="B26" s="40"/>
      <c r="C26" s="40"/>
      <c r="D26" s="40"/>
      <c r="E26" s="40"/>
      <c r="F26" s="36"/>
      <c r="G26" s="36"/>
      <c r="H26" s="39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  <c r="HN26" s="40"/>
      <c r="HO26" s="40"/>
      <c r="HP26" s="40"/>
      <c r="HQ26" s="40"/>
      <c r="HR26" s="40"/>
      <c r="HS26" s="40"/>
      <c r="HT26" s="40"/>
      <c r="HU26" s="40"/>
      <c r="HV26" s="40"/>
      <c r="HW26" s="40"/>
      <c r="HX26" s="40"/>
      <c r="HY26" s="40"/>
      <c r="HZ26" s="40"/>
      <c r="IA26" s="40"/>
      <c r="IB26" s="40"/>
      <c r="IC26" s="40"/>
      <c r="ID26" s="40"/>
      <c r="IE26" s="40"/>
      <c r="IF26" s="40"/>
      <c r="IG26" s="40"/>
      <c r="IH26" s="40"/>
      <c r="II26" s="40"/>
      <c r="IJ26" s="40"/>
      <c r="IK26" s="40"/>
    </row>
    <row r="27" ht="20.1" customHeight="1" spans="1:245">
      <c r="A27" s="40"/>
      <c r="B27" s="40"/>
      <c r="C27" s="40"/>
      <c r="D27" s="40"/>
      <c r="E27" s="40"/>
      <c r="F27" s="36"/>
      <c r="G27" s="36"/>
      <c r="H27" s="39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</row>
    <row r="28" ht="20.1" customHeight="1" spans="1:245">
      <c r="A28" s="40"/>
      <c r="B28" s="40"/>
      <c r="C28" s="40"/>
      <c r="D28" s="40"/>
      <c r="E28" s="40"/>
      <c r="F28" s="36"/>
      <c r="G28" s="36"/>
      <c r="H28" s="39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</row>
    <row r="29" ht="20.1" customHeight="1" spans="1:245">
      <c r="A29" s="40"/>
      <c r="B29" s="40"/>
      <c r="C29" s="40"/>
      <c r="D29" s="40"/>
      <c r="E29" s="40"/>
      <c r="F29" s="36"/>
      <c r="G29" s="36"/>
      <c r="H29" s="39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</row>
    <row r="30" ht="20.1" customHeight="1" spans="1:245">
      <c r="A30" s="40"/>
      <c r="B30" s="40"/>
      <c r="C30" s="40"/>
      <c r="D30" s="40"/>
      <c r="E30" s="40"/>
      <c r="F30" s="36"/>
      <c r="G30" s="36"/>
      <c r="H30" s="39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40"/>
      <c r="HX30" s="40"/>
      <c r="HY30" s="40"/>
      <c r="HZ30" s="40"/>
      <c r="IA30" s="40"/>
      <c r="IB30" s="40"/>
      <c r="IC30" s="40"/>
      <c r="ID30" s="40"/>
      <c r="IE30" s="40"/>
      <c r="IF30" s="40"/>
      <c r="IG30" s="40"/>
      <c r="IH30" s="40"/>
      <c r="II30" s="40"/>
      <c r="IJ30" s="40"/>
      <c r="IK30" s="40"/>
    </row>
    <row r="31" ht="20.1" customHeight="1" spans="1:245">
      <c r="A31" s="40"/>
      <c r="B31" s="40"/>
      <c r="C31" s="40"/>
      <c r="D31" s="40"/>
      <c r="E31" s="40"/>
      <c r="F31" s="36"/>
      <c r="G31" s="36"/>
      <c r="H31" s="39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</row>
    <row r="32" ht="20.1" customHeight="1" spans="1:245">
      <c r="A32" s="40"/>
      <c r="B32" s="40"/>
      <c r="C32" s="40"/>
      <c r="D32" s="40"/>
      <c r="E32" s="40"/>
      <c r="F32" s="36"/>
      <c r="G32" s="36"/>
      <c r="H32" s="39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</row>
  </sheetData>
  <mergeCells count="9">
    <mergeCell ref="A1:D1"/>
    <mergeCell ref="A2:H2"/>
    <mergeCell ref="A3:E3"/>
    <mergeCell ref="F4:H4"/>
    <mergeCell ref="D5:D6"/>
    <mergeCell ref="E5:E6"/>
    <mergeCell ref="F5:F6"/>
    <mergeCell ref="G5:G6"/>
    <mergeCell ref="H5:H6"/>
  </mergeCells>
  <dataValidations count="1">
    <dataValidation type="textLength" operator="equal" allowBlank="1" showInputMessage="1" showErrorMessage="1" sqref="F7">
      <formula1>0</formula1>
    </dataValidation>
  </dataValidations>
  <pageMargins left="0.747916666666667" right="0.747916666666667" top="0.984027777777778" bottom="0.984027777777778" header="0.511805555555556" footer="0.511805555555556"/>
  <pageSetup paperSize="9" scale="87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</vt:lpstr>
      <vt:lpstr>1-1</vt:lpstr>
      <vt:lpstr>1-2</vt:lpstr>
      <vt:lpstr>2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SkyUser</cp:lastModifiedBy>
  <dcterms:created xsi:type="dcterms:W3CDTF">1996-12-17T01:32:00Z</dcterms:created>
  <cp:lastPrinted>2017-02-14T06:52:00Z</cp:lastPrinted>
  <dcterms:modified xsi:type="dcterms:W3CDTF">2017-03-27T03:20:52Z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