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5270" windowHeight="9405" tabRatio="819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25725"/>
</workbook>
</file>

<file path=xl/calcChain.xml><?xml version="1.0" encoding="utf-8"?>
<calcChain xmlns="http://schemas.openxmlformats.org/spreadsheetml/2006/main">
  <c r="D9" i="6"/>
  <c r="E16"/>
  <c r="D12"/>
  <c r="E8" i="8"/>
  <c r="E7" s="1"/>
  <c r="C8"/>
  <c r="F12" i="2"/>
  <c r="F10"/>
  <c r="H8"/>
  <c r="H7" s="1"/>
  <c r="B36" i="1"/>
  <c r="D36"/>
  <c r="F7" i="11"/>
  <c r="F7" i="9"/>
  <c r="H7" i="8"/>
  <c r="G7"/>
  <c r="F7"/>
  <c r="D7"/>
  <c r="C7"/>
  <c r="D51" i="6"/>
  <c r="D50"/>
  <c r="D49"/>
  <c r="D48"/>
  <c r="D47"/>
  <c r="D46"/>
  <c r="D45"/>
  <c r="D44"/>
  <c r="D43"/>
  <c r="D42"/>
  <c r="D41"/>
  <c r="F40"/>
  <c r="E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 s="1"/>
  <c r="F16"/>
  <c r="D15"/>
  <c r="D14"/>
  <c r="D13"/>
  <c r="D11"/>
  <c r="D10"/>
  <c r="F8"/>
  <c r="E8"/>
  <c r="F7"/>
  <c r="E7"/>
  <c r="H34" i="4"/>
  <c r="G34"/>
  <c r="F34"/>
  <c r="E34"/>
  <c r="B34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B10"/>
  <c r="D9"/>
  <c r="D8"/>
  <c r="D7"/>
  <c r="H6"/>
  <c r="G6"/>
  <c r="F6"/>
  <c r="E6"/>
  <c r="B6"/>
  <c r="F24" i="3"/>
  <c r="F23"/>
  <c r="F22"/>
  <c r="F21"/>
  <c r="F20"/>
  <c r="F19"/>
  <c r="F18"/>
  <c r="F17"/>
  <c r="F16"/>
  <c r="F15"/>
  <c r="F14"/>
  <c r="F13"/>
  <c r="F12"/>
  <c r="F11"/>
  <c r="F10"/>
  <c r="F9"/>
  <c r="J8"/>
  <c r="I8"/>
  <c r="H8"/>
  <c r="G8"/>
  <c r="G7" s="1"/>
  <c r="J7"/>
  <c r="I7"/>
  <c r="H7"/>
  <c r="N35" i="2"/>
  <c r="F35"/>
  <c r="N34"/>
  <c r="F34"/>
  <c r="N33"/>
  <c r="F33"/>
  <c r="N32"/>
  <c r="F32"/>
  <c r="N31"/>
  <c r="F31"/>
  <c r="N30"/>
  <c r="F30"/>
  <c r="N29"/>
  <c r="F29"/>
  <c r="N28"/>
  <c r="F28"/>
  <c r="N27"/>
  <c r="F27"/>
  <c r="N26"/>
  <c r="F26"/>
  <c r="N25"/>
  <c r="F25"/>
  <c r="N24"/>
  <c r="F24"/>
  <c r="N23"/>
  <c r="F23"/>
  <c r="N22"/>
  <c r="F22"/>
  <c r="N21"/>
  <c r="F21"/>
  <c r="N20"/>
  <c r="F20"/>
  <c r="N19"/>
  <c r="F19"/>
  <c r="N18"/>
  <c r="F18"/>
  <c r="N17"/>
  <c r="F17"/>
  <c r="N16"/>
  <c r="F16"/>
  <c r="N15"/>
  <c r="F15"/>
  <c r="N14"/>
  <c r="F14"/>
  <c r="N13"/>
  <c r="F13"/>
  <c r="N12"/>
  <c r="N11"/>
  <c r="F11"/>
  <c r="N10"/>
  <c r="N9"/>
  <c r="T8"/>
  <c r="S8"/>
  <c r="S7" s="1"/>
  <c r="R8"/>
  <c r="Q8"/>
  <c r="P8"/>
  <c r="O8"/>
  <c r="N8"/>
  <c r="M8"/>
  <c r="L8"/>
  <c r="K8"/>
  <c r="J8"/>
  <c r="I8"/>
  <c r="G8"/>
  <c r="T7"/>
  <c r="R7"/>
  <c r="Q7"/>
  <c r="P7"/>
  <c r="O7"/>
  <c r="N7"/>
  <c r="M7"/>
  <c r="L7"/>
  <c r="K7"/>
  <c r="J7"/>
  <c r="I7"/>
  <c r="G7"/>
  <c r="D31" i="1"/>
  <c r="B31"/>
  <c r="D40" i="6" l="1"/>
  <c r="D8"/>
  <c r="D7"/>
  <c r="D6" i="4"/>
  <c r="D34"/>
  <c r="F9" i="2"/>
  <c r="F8" s="1"/>
  <c r="F7" s="1"/>
  <c r="F8" i="3"/>
  <c r="F7" s="1"/>
</calcChain>
</file>

<file path=xl/sharedStrings.xml><?xml version="1.0" encoding="utf-8"?>
<sst xmlns="http://schemas.openxmlformats.org/spreadsheetml/2006/main" count="582" uniqueCount="348">
  <si>
    <t>表1</t>
  </si>
  <si>
    <t>部门预算收支总表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</si>
  <si>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</si>
  <si>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</si>
  <si>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</si>
  <si>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</si>
  <si>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family val="3"/>
        <charset val="134"/>
      </rPr>
      <t>20</t>
    </r>
    <r>
      <rPr>
        <sz val="10"/>
        <rFont val="宋体"/>
        <family val="3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</si>
  <si>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</si>
  <si>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</si>
  <si>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</si>
  <si>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</si>
  <si>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</si>
  <si>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</si>
  <si>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</si>
  <si>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</si>
  <si>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</si>
  <si>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</si>
  <si>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</si>
  <si>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</si>
  <si>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</si>
  <si>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</si>
  <si>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</si>
  <si>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</si>
  <si>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</si>
  <si>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</si>
  <si>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</si>
  <si>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</si>
  <si>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</si>
  <si>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</si>
  <si>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</si>
  <si>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</si>
  <si>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</si>
  <si>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</si>
  <si>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</si>
  <si>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</si>
  <si>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</si>
  <si>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</si>
  <si>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</si>
  <si>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</si>
  <si>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</si>
  <si>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</si>
  <si>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</si>
  <si>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</si>
  <si>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</si>
  <si>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</si>
  <si>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</si>
  <si>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</si>
  <si>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</si>
  <si>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</si>
  <si>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</si>
  <si>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</si>
  <si>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</si>
  <si>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</si>
  <si>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</si>
  <si>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</si>
  <si>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</si>
  <si>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</si>
  <si>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</si>
  <si>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</si>
  <si>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</si>
  <si>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</si>
  <si>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</si>
  <si>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</si>
  <si>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</si>
  <si>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</si>
  <si>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</si>
  <si>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</si>
  <si>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</si>
  <si>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</si>
  <si>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</si>
  <si>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</si>
  <si>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</si>
  <si>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</si>
  <si>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01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</si>
  <si>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1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</si>
  <si>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2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</si>
  <si>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08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</si>
  <si>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5</t>
    </r>
  </si>
  <si>
    <r>
      <rPr>
        <sz val="9"/>
        <rFont val="宋体"/>
        <family val="3"/>
        <charset val="134"/>
      </rPr>
      <t>9</t>
    </r>
    <r>
      <rPr>
        <sz val="9"/>
        <rFont val="宋体"/>
        <family val="3"/>
        <charset val="134"/>
      </rPr>
      <t>9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</si>
  <si>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10</t>
    </r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</si>
  <si>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1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</si>
  <si>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21</t>
    </r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</si>
  <si>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</si>
  <si>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</si>
  <si>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</si>
  <si>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</si>
  <si>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</si>
  <si>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</si>
  <si>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</si>
  <si>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</si>
  <si>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</si>
  <si>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</si>
  <si>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</si>
  <si>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</si>
  <si>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</si>
  <si>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</si>
  <si>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</si>
  <si>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</si>
  <si>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</si>
  <si>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</si>
  <si>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</si>
  <si>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</si>
  <si>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</si>
  <si>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</si>
  <si>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</si>
  <si>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</si>
  <si>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</si>
  <si>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</si>
  <si>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</si>
  <si>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</si>
  <si>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</si>
  <si>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</si>
  <si>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</si>
  <si>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</si>
  <si>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</si>
  <si>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</si>
  <si>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</si>
  <si>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</si>
  <si>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</si>
  <si>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</si>
  <si>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</si>
  <si>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</si>
  <si>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</si>
  <si>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</si>
  <si>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</si>
  <si>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</si>
  <si>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</si>
  <si>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</si>
  <si>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</si>
  <si>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</si>
  <si>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</si>
  <si>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</si>
  <si>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</si>
  <si>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</si>
  <si>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</si>
  <si>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</si>
  <si>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</si>
  <si>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</si>
  <si>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</si>
  <si>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</si>
  <si>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</si>
  <si>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</si>
  <si>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</si>
  <si>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</si>
  <si>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</si>
  <si>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</si>
  <si>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</si>
  <si>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</si>
  <si>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</si>
  <si>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</si>
  <si>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</si>
  <si>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</si>
  <si>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</si>
  <si>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</si>
  <si>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</si>
  <si>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</si>
  <si>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</si>
  <si>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</si>
  <si>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</si>
  <si>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</si>
  <si>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</si>
  <si>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</si>
  <si>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</si>
  <si>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</si>
  <si>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</si>
  <si>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</si>
  <si>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</si>
  <si>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</si>
  <si>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</si>
  <si>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</si>
  <si>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</si>
  <si>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</si>
  <si>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</si>
  <si>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</si>
  <si>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</si>
  <si>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</si>
  <si>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</si>
  <si>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</si>
  <si>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</si>
  <si>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</si>
  <si>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</si>
  <si>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</si>
  <si>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</si>
  <si>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</si>
  <si>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</si>
  <si>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</si>
  <si>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</si>
  <si>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</si>
  <si>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</si>
  <si>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</si>
  <si>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</si>
  <si>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</si>
  <si>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</si>
  <si>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</si>
  <si>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</si>
  <si>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</si>
  <si>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</si>
  <si>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</si>
  <si>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</si>
  <si>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</si>
  <si>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</si>
  <si>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</si>
  <si>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</si>
  <si>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</si>
  <si>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</si>
  <si>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</si>
  <si>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</si>
  <si>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</si>
  <si>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</si>
  <si>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</si>
  <si>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</si>
  <si>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</si>
  <si>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</si>
  <si>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</si>
  <si>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</si>
  <si>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</si>
  <si>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</si>
  <si>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行政事业单位离退休</t>
    </r>
  </si>
  <si>
    <r>
      <rPr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</si>
  <si>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>其他行政事业单位离退休支出</t>
    </r>
  </si>
  <si>
    <t xml:space="preserve">  行政事业单位医疗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</si>
  <si>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>行政单位医疗</t>
    </r>
  </si>
  <si>
    <t xml:space="preserve">  住房改革支出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</si>
  <si>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>住房公积金</t>
    </r>
  </si>
  <si>
    <t>…………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</si>
  <si>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</si>
  <si>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</si>
  <si>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</si>
  <si>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</si>
  <si>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</si>
  <si>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</si>
  <si>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</si>
  <si>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</si>
  <si>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</si>
  <si>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</si>
  <si>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</si>
  <si>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</si>
  <si>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</si>
  <si>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</si>
  <si>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</si>
  <si>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</si>
  <si>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</si>
  <si>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</si>
  <si>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</si>
  <si>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</si>
  <si>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</si>
  <si>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</si>
  <si>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</si>
  <si>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</si>
  <si>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</si>
  <si>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</si>
  <si>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</si>
  <si>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</si>
  <si>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</si>
  <si>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</si>
  <si>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</si>
  <si>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</si>
  <si>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</si>
  <si>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</si>
  <si>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</si>
  <si>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</si>
  <si>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</si>
  <si>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</si>
  <si>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</si>
  <si>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</si>
  <si>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</si>
  <si>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</si>
  <si>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</si>
  <si>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</si>
  <si>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</si>
  <si>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</si>
  <si>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</si>
  <si>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</si>
  <si>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</si>
  <si>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</si>
  <si>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</si>
  <si>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</si>
  <si>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</si>
  <si>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</si>
  <si>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</si>
  <si>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</si>
  <si>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</si>
  <si>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</si>
  <si>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</si>
  <si>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</si>
  <si>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</si>
  <si>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</si>
  <si>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</si>
  <si>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</si>
  <si>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</si>
  <si>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</si>
  <si>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</si>
  <si>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</si>
  <si>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</si>
  <si>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</si>
  <si>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</si>
  <si>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</si>
  <si>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</si>
  <si>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</si>
  <si>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</si>
  <si>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</si>
  <si>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</si>
  <si>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</si>
  <si>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</si>
  <si>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</si>
  <si>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</si>
  <si>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</si>
  <si>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</si>
  <si>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</si>
  <si>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</si>
  <si>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</si>
  <si>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</si>
  <si>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</si>
  <si>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</si>
  <si>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</si>
  <si>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</si>
  <si>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</si>
  <si>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</si>
  <si>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</si>
  <si>
    <t>苍溪县农村公路规划建设管理中心</t>
    <phoneticPr fontId="6" type="noConversion"/>
  </si>
  <si>
    <t>苍溪县农村公路规划建设管理中心</t>
    <phoneticPr fontId="6" type="noConversion"/>
  </si>
  <si>
    <t>苍溪县农村公路规划建设管理中心</t>
    <phoneticPr fontId="6" type="noConversion"/>
  </si>
  <si>
    <r>
      <t>3</t>
    </r>
    <r>
      <rPr>
        <sz val="9"/>
        <rFont val="宋体"/>
        <family val="3"/>
        <charset val="134"/>
      </rPr>
      <t>49601</t>
    </r>
    <phoneticPr fontId="6" type="noConversion"/>
  </si>
  <si>
    <t>县农村公路中心</t>
    <phoneticPr fontId="6" type="noConversion"/>
  </si>
  <si>
    <t>养老保险缴费支出</t>
    <phoneticPr fontId="6" type="noConversion"/>
  </si>
  <si>
    <t>医疗保险缴费支出</t>
    <phoneticPr fontId="6" type="noConversion"/>
  </si>
  <si>
    <t>基本工资福利支出</t>
    <phoneticPr fontId="6" type="noConversion"/>
  </si>
  <si>
    <t>住房公积金支出</t>
    <phoneticPr fontId="6" type="noConversion"/>
  </si>
  <si>
    <t>通村公路设计工作经费</t>
    <phoneticPr fontId="6" type="noConversion"/>
  </si>
  <si>
    <t>214</t>
    <phoneticPr fontId="6" type="noConversion"/>
  </si>
  <si>
    <t>99</t>
    <phoneticPr fontId="6" type="noConversion"/>
  </si>
  <si>
    <t>221</t>
    <phoneticPr fontId="6" type="noConversion"/>
  </si>
  <si>
    <t>02</t>
    <phoneticPr fontId="6" type="noConversion"/>
  </si>
  <si>
    <t>01</t>
    <phoneticPr fontId="6" type="noConversion"/>
  </si>
  <si>
    <t>210</t>
    <phoneticPr fontId="6" type="noConversion"/>
  </si>
  <si>
    <t>11</t>
    <phoneticPr fontId="6" type="noConversion"/>
  </si>
  <si>
    <t>208</t>
    <phoneticPr fontId="6" type="noConversion"/>
  </si>
  <si>
    <t>05</t>
    <phoneticPr fontId="6" type="noConversion"/>
  </si>
  <si>
    <t>349601</t>
    <phoneticPr fontId="6" type="noConversion"/>
  </si>
  <si>
    <t>其他交通运输支出</t>
    <phoneticPr fontId="6" type="noConversion"/>
  </si>
  <si>
    <r>
      <t>2</t>
    </r>
    <r>
      <rPr>
        <sz val="9"/>
        <rFont val="宋体"/>
        <family val="3"/>
        <charset val="134"/>
      </rPr>
      <t>14</t>
    </r>
    <phoneticPr fontId="6" type="noConversion"/>
  </si>
  <si>
    <r>
      <t>9</t>
    </r>
    <r>
      <rPr>
        <sz val="9"/>
        <rFont val="宋体"/>
        <family val="3"/>
        <charset val="134"/>
      </rPr>
      <t>9</t>
    </r>
    <phoneticPr fontId="6" type="noConversion"/>
  </si>
  <si>
    <t>县农村公路中心</t>
    <phoneticPr fontId="6" type="noConversion"/>
  </si>
  <si>
    <t>214</t>
    <phoneticPr fontId="6" type="noConversion"/>
  </si>
  <si>
    <t>99</t>
    <phoneticPr fontId="6" type="noConversion"/>
  </si>
  <si>
    <t>99</t>
    <phoneticPr fontId="6" type="noConversion"/>
  </si>
  <si>
    <t>交通运输支出</t>
    <phoneticPr fontId="6" type="noConversion"/>
  </si>
  <si>
    <t xml:space="preserve">    其他交通运输支出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</si>
</sst>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&quot;\&quot;#,##0.00_);\(&quot;\&quot;#,##0.00\)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20"/>
      <color indexed="8"/>
      <name val="方正小标宋简体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name val="方正小标宋简体"/>
      <charset val="134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6" fillId="0" borderId="0">
      <alignment vertical="center"/>
    </xf>
    <xf numFmtId="0" fontId="18" fillId="0" borderId="0">
      <alignment vertical="center"/>
    </xf>
  </cellStyleXfs>
  <cellXfs count="175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6" fillId="0" borderId="3" xfId="0" applyNumberFormat="1" applyFont="1" applyFill="1" applyBorder="1" applyAlignment="1">
      <alignment horizontal="centerContinuous" vertical="center"/>
    </xf>
    <xf numFmtId="0" fontId="6" fillId="0" borderId="4" xfId="0" applyNumberFormat="1" applyFont="1" applyFill="1" applyBorder="1" applyAlignment="1">
      <alignment horizontal="centerContinuous" vertical="center"/>
    </xf>
    <xf numFmtId="0" fontId="6" fillId="0" borderId="5" xfId="0" applyNumberFormat="1" applyFont="1" applyFill="1" applyBorder="1" applyAlignment="1">
      <alignment horizontal="centerContinuous" vertical="center"/>
    </xf>
    <xf numFmtId="1" fontId="6" fillId="0" borderId="5" xfId="0" applyNumberFormat="1" applyFont="1" applyFill="1" applyBorder="1" applyAlignment="1">
      <alignment horizontal="centerContinuous" vertical="center"/>
    </xf>
    <xf numFmtId="1" fontId="6" fillId="0" borderId="6" xfId="0" applyNumberFormat="1" applyFont="1" applyFill="1" applyBorder="1" applyAlignment="1">
      <alignment horizontal="centerContinuous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 applyProtection="1">
      <alignment vertical="center" shrinkToFit="1"/>
    </xf>
    <xf numFmtId="4" fontId="8" fillId="0" borderId="9" xfId="0" applyNumberFormat="1" applyFont="1" applyFill="1" applyBorder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wrapText="1"/>
    </xf>
    <xf numFmtId="1" fontId="6" fillId="0" borderId="0" xfId="0" applyNumberFormat="1" applyFont="1" applyFill="1" applyAlignment="1" applyProtection="1">
      <alignment vertical="center" wrapText="1"/>
    </xf>
    <xf numFmtId="0" fontId="9" fillId="2" borderId="0" xfId="0" applyNumberFormat="1" applyFont="1" applyFill="1" applyAlignment="1" applyProtection="1">
      <alignment vertical="center" wrapText="1"/>
    </xf>
    <xf numFmtId="0" fontId="10" fillId="2" borderId="0" xfId="0" applyNumberFormat="1" applyFont="1" applyFill="1" applyAlignment="1" applyProtection="1">
      <alignment vertical="center" wrapText="1"/>
    </xf>
    <xf numFmtId="0" fontId="11" fillId="2" borderId="0" xfId="0" applyNumberFormat="1" applyFont="1" applyFill="1" applyAlignment="1">
      <alignment vertical="center"/>
    </xf>
    <xf numFmtId="0" fontId="12" fillId="2" borderId="0" xfId="0" applyNumberFormat="1" applyFont="1" applyFill="1" applyAlignment="1">
      <alignment vertical="center"/>
    </xf>
    <xf numFmtId="0" fontId="6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3" fillId="2" borderId="0" xfId="0" applyNumberFormat="1" applyFont="1" applyFill="1" applyAlignment="1">
      <alignment vertical="center"/>
    </xf>
    <xf numFmtId="0" fontId="14" fillId="2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0" fontId="6" fillId="0" borderId="10" xfId="0" applyNumberFormat="1" applyFont="1" applyFill="1" applyBorder="1" applyAlignment="1" applyProtection="1">
      <alignment horizontal="centerContinuous" vertical="center"/>
    </xf>
    <xf numFmtId="0" fontId="6" fillId="0" borderId="1" xfId="0" applyNumberFormat="1" applyFont="1" applyFill="1" applyBorder="1" applyAlignment="1" applyProtection="1">
      <alignment horizontal="centerContinuous" vertical="center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vertical="center" wrapText="1"/>
    </xf>
    <xf numFmtId="4" fontId="16" fillId="0" borderId="5" xfId="0" applyNumberFormat="1" applyFont="1" applyFill="1" applyBorder="1" applyAlignment="1">
      <alignment vertical="center" shrinkToFit="1"/>
    </xf>
    <xf numFmtId="4" fontId="8" fillId="0" borderId="5" xfId="0" applyNumberFormat="1" applyFont="1" applyFill="1" applyBorder="1" applyAlignment="1" applyProtection="1">
      <alignment vertical="center" wrapText="1"/>
    </xf>
    <xf numFmtId="1" fontId="17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>
      <alignment horizontal="centerContinuous" vertical="center"/>
    </xf>
    <xf numFmtId="1" fontId="13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vertical="center"/>
    </xf>
    <xf numFmtId="1" fontId="17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vertical="center"/>
    </xf>
    <xf numFmtId="49" fontId="8" fillId="0" borderId="6" xfId="0" applyNumberFormat="1" applyFont="1" applyFill="1" applyBorder="1" applyAlignment="1" applyProtection="1">
      <alignment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Alignment="1">
      <alignment vertical="center"/>
    </xf>
    <xf numFmtId="0" fontId="16" fillId="2" borderId="0" xfId="0" applyNumberFormat="1" applyFont="1" applyFill="1" applyBorder="1" applyAlignment="1">
      <alignment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>
      <alignment horizontal="right" vertical="center"/>
    </xf>
    <xf numFmtId="49" fontId="8" fillId="0" borderId="5" xfId="0" applyNumberFormat="1" applyFont="1" applyFill="1" applyBorder="1" applyAlignment="1" applyProtection="1">
      <alignment vertical="center" wrapText="1"/>
    </xf>
    <xf numFmtId="4" fontId="8" fillId="0" borderId="2" xfId="0" applyNumberFormat="1" applyFont="1" applyFill="1" applyBorder="1" applyAlignment="1" applyProtection="1">
      <alignment vertical="center" shrinkToFit="1"/>
    </xf>
    <xf numFmtId="49" fontId="6" fillId="0" borderId="6" xfId="0" applyNumberFormat="1" applyFont="1" applyFill="1" applyBorder="1" applyAlignment="1" applyProtection="1">
      <alignment vertical="center" shrinkToFit="1"/>
    </xf>
    <xf numFmtId="4" fontId="6" fillId="0" borderId="2" xfId="0" applyNumberFormat="1" applyFont="1" applyFill="1" applyBorder="1" applyAlignment="1" applyProtection="1">
      <alignment vertical="center" shrinkToFit="1"/>
    </xf>
    <xf numFmtId="49" fontId="8" fillId="0" borderId="10" xfId="0" applyNumberFormat="1" applyFont="1" applyFill="1" applyBorder="1" applyAlignment="1" applyProtection="1">
      <alignment horizontal="right" vertical="center" wrapText="1"/>
    </xf>
    <xf numFmtId="49" fontId="8" fillId="0" borderId="6" xfId="0" applyNumberFormat="1" applyFont="1" applyFill="1" applyBorder="1" applyAlignment="1" applyProtection="1">
      <alignment vertical="center" shrinkToFit="1"/>
    </xf>
    <xf numFmtId="0" fontId="20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0" fontId="6" fillId="0" borderId="2" xfId="0" applyNumberFormat="1" applyFont="1" applyFill="1" applyBorder="1" applyAlignment="1" applyProtection="1">
      <alignment horizontal="centerContinuous" vertical="center"/>
    </xf>
    <xf numFmtId="0" fontId="6" fillId="0" borderId="4" xfId="0" applyNumberFormat="1" applyFont="1" applyFill="1" applyBorder="1" applyAlignment="1" applyProtection="1">
      <alignment horizontal="centerContinuous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 applyProtection="1">
      <alignment vertical="center" shrinkToFit="1"/>
    </xf>
    <xf numFmtId="4" fontId="0" fillId="0" borderId="5" xfId="0" applyNumberFormat="1" applyFill="1" applyBorder="1" applyAlignment="1">
      <alignment vertical="center" shrinkToFit="1"/>
    </xf>
    <xf numFmtId="1" fontId="21" fillId="0" borderId="0" xfId="0" applyNumberFormat="1" applyFont="1" applyFill="1" applyAlignment="1">
      <alignment vertical="center"/>
    </xf>
    <xf numFmtId="0" fontId="6" fillId="0" borderId="6" xfId="0" applyNumberFormat="1" applyFont="1" applyFill="1" applyBorder="1" applyAlignment="1">
      <alignment horizontal="centerContinuous" vertical="center"/>
    </xf>
    <xf numFmtId="1" fontId="8" fillId="0" borderId="5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vertical="center" shrinkToFit="1"/>
    </xf>
    <xf numFmtId="1" fontId="8" fillId="0" borderId="6" xfId="0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 wrapText="1"/>
    </xf>
    <xf numFmtId="0" fontId="1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4" fillId="0" borderId="5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right" vertical="center" shrinkToFit="1"/>
    </xf>
    <xf numFmtId="4" fontId="4" fillId="0" borderId="5" xfId="0" applyNumberFormat="1" applyFont="1" applyFill="1" applyBorder="1" applyAlignment="1">
      <alignment horizontal="center" vertical="center" shrinkToFit="1"/>
    </xf>
    <xf numFmtId="4" fontId="4" fillId="0" borderId="5" xfId="0" applyNumberFormat="1" applyFont="1" applyFill="1" applyBorder="1" applyAlignment="1">
      <alignment vertical="center" shrinkToFit="1"/>
    </xf>
    <xf numFmtId="0" fontId="0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25" fillId="0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right" vertical="center" wrapText="1"/>
    </xf>
    <xf numFmtId="4" fontId="8" fillId="0" borderId="6" xfId="0" applyNumberFormat="1" applyFont="1" applyFill="1" applyBorder="1" applyAlignment="1" applyProtection="1">
      <alignment vertical="center" shrinkToFit="1"/>
    </xf>
    <xf numFmtId="49" fontId="8" fillId="0" borderId="6" xfId="0" applyNumberFormat="1" applyFont="1" applyFill="1" applyBorder="1" applyAlignment="1" applyProtection="1">
      <alignment horizontal="left" vertical="center" shrinkToFit="1"/>
    </xf>
    <xf numFmtId="4" fontId="6" fillId="0" borderId="6" xfId="0" applyNumberFormat="1" applyFont="1" applyFill="1" applyBorder="1" applyAlignment="1" applyProtection="1">
      <alignment vertical="center" shrinkToFit="1"/>
    </xf>
    <xf numFmtId="1" fontId="0" fillId="0" borderId="5" xfId="0" applyNumberFormat="1" applyFill="1" applyBorder="1" applyAlignment="1">
      <alignment horizontal="centerContinuous" vertical="center"/>
    </xf>
    <xf numFmtId="4" fontId="6" fillId="0" borderId="9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9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righ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21" fillId="2" borderId="5" xfId="0" applyNumberFormat="1" applyFont="1" applyFill="1" applyBorder="1" applyAlignment="1">
      <alignment horizontal="center" vertical="center"/>
    </xf>
    <xf numFmtId="4" fontId="21" fillId="2" borderId="5" xfId="0" applyNumberFormat="1" applyFont="1" applyFill="1" applyBorder="1" applyAlignment="1">
      <alignment vertical="center" shrinkToFit="1"/>
    </xf>
    <xf numFmtId="4" fontId="21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21" fillId="2" borderId="5" xfId="0" applyNumberFormat="1" applyFont="1" applyFill="1" applyBorder="1" applyAlignment="1">
      <alignment horizontal="right" vertical="center" shrinkToFit="1"/>
    </xf>
    <xf numFmtId="49" fontId="6" fillId="0" borderId="10" xfId="0" applyNumberFormat="1" applyFont="1" applyFill="1" applyBorder="1" applyAlignment="1" applyProtection="1">
      <alignment vertical="center" wrapText="1"/>
    </xf>
    <xf numFmtId="49" fontId="6" fillId="0" borderId="1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 wrapText="1"/>
    </xf>
    <xf numFmtId="176" fontId="6" fillId="0" borderId="7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Alignment="1">
      <alignment horizontal="left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2" fillId="0" borderId="7" xfId="0" applyNumberFormat="1" applyFont="1" applyFill="1" applyBorder="1" applyAlignment="1" applyProtection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>
      <alignment horizontal="left" vertical="center"/>
    </xf>
    <xf numFmtId="1" fontId="6" fillId="0" borderId="5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horizontal="center" vertical="center" wrapText="1"/>
    </xf>
    <xf numFmtId="1" fontId="6" fillId="0" borderId="10" xfId="0" applyNumberFormat="1" applyFont="1" applyFill="1" applyBorder="1" applyAlignment="1" applyProtection="1">
      <alignment horizontal="center" vertical="center"/>
    </xf>
    <xf numFmtId="1" fontId="6" fillId="0" borderId="8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" xfId="0" applyNumberFormat="1" applyFont="1" applyFill="1" applyBorder="1" applyAlignment="1" applyProtection="1">
      <alignment horizontal="center" vertical="center" wrapText="1"/>
    </xf>
    <xf numFmtId="1" fontId="6" fillId="0" borderId="7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>
      <alignment horizontal="left" vertical="center"/>
    </xf>
    <xf numFmtId="1" fontId="6" fillId="0" borderId="8" xfId="0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showZeros="0" tabSelected="1" workbookViewId="0">
      <selection activeCell="A3" sqref="A3:C3"/>
    </sheetView>
  </sheetViews>
  <sheetFormatPr defaultColWidth="6.5" defaultRowHeight="20.25" customHeight="1"/>
  <cols>
    <col min="1" max="1" width="34.625" style="122" customWidth="1"/>
    <col min="2" max="2" width="15.375" style="122" customWidth="1"/>
    <col min="3" max="3" width="34.625" style="122" customWidth="1"/>
    <col min="4" max="4" width="15.375" style="122" customWidth="1"/>
    <col min="5" max="16384" width="6.5" style="122"/>
  </cols>
  <sheetData>
    <row r="1" spans="1:4" s="119" customFormat="1" ht="20.25" customHeight="1">
      <c r="B1" s="30"/>
      <c r="C1" s="30"/>
      <c r="D1" s="123" t="s">
        <v>0</v>
      </c>
    </row>
    <row r="2" spans="1:4" s="120" customFormat="1" ht="30" customHeight="1">
      <c r="A2" s="139" t="s">
        <v>1</v>
      </c>
      <c r="B2" s="139"/>
      <c r="C2" s="139"/>
      <c r="D2" s="139"/>
    </row>
    <row r="3" spans="1:4" s="119" customFormat="1" ht="20.25" customHeight="1">
      <c r="A3" s="140" t="s">
        <v>320</v>
      </c>
      <c r="B3" s="140"/>
      <c r="C3" s="140"/>
      <c r="D3" s="124" t="s">
        <v>2</v>
      </c>
    </row>
    <row r="4" spans="1:4" ht="20.25" customHeight="1">
      <c r="A4" s="125" t="s">
        <v>3</v>
      </c>
      <c r="B4" s="125"/>
      <c r="C4" s="125" t="s">
        <v>4</v>
      </c>
      <c r="D4" s="125"/>
    </row>
    <row r="5" spans="1:4" ht="20.25" customHeight="1">
      <c r="A5" s="126" t="s">
        <v>5</v>
      </c>
      <c r="B5" s="126" t="s">
        <v>6</v>
      </c>
      <c r="C5" s="126" t="s">
        <v>5</v>
      </c>
      <c r="D5" s="127" t="s">
        <v>6</v>
      </c>
    </row>
    <row r="6" spans="1:4" ht="20.25" customHeight="1">
      <c r="A6" s="128" t="s">
        <v>7</v>
      </c>
      <c r="B6" s="129">
        <v>72.78</v>
      </c>
      <c r="C6" s="128" t="s">
        <v>8</v>
      </c>
      <c r="D6" s="130"/>
    </row>
    <row r="7" spans="1:4" ht="20.25" customHeight="1">
      <c r="A7" s="128" t="s">
        <v>9</v>
      </c>
      <c r="B7" s="129"/>
      <c r="C7" s="128" t="s">
        <v>10</v>
      </c>
      <c r="D7" s="130"/>
    </row>
    <row r="8" spans="1:4" ht="20.25" customHeight="1">
      <c r="A8" s="128" t="s">
        <v>11</v>
      </c>
      <c r="B8" s="129"/>
      <c r="C8" s="128" t="s">
        <v>12</v>
      </c>
      <c r="D8" s="130"/>
    </row>
    <row r="9" spans="1:4" ht="20.25" customHeight="1">
      <c r="A9" s="128" t="s">
        <v>13</v>
      </c>
      <c r="B9" s="129"/>
      <c r="C9" s="128" t="s">
        <v>14</v>
      </c>
      <c r="D9" s="130"/>
    </row>
    <row r="10" spans="1:4" ht="20.25" customHeight="1">
      <c r="A10" s="128" t="s">
        <v>15</v>
      </c>
      <c r="B10" s="129"/>
      <c r="C10" s="128" t="s">
        <v>16</v>
      </c>
      <c r="D10" s="130"/>
    </row>
    <row r="11" spans="1:4" ht="20.25" customHeight="1">
      <c r="A11" s="128" t="s">
        <v>17</v>
      </c>
      <c r="B11" s="129"/>
      <c r="C11" s="128" t="s">
        <v>18</v>
      </c>
      <c r="D11" s="130"/>
    </row>
    <row r="12" spans="1:4" ht="20.25" customHeight="1">
      <c r="A12" s="128"/>
      <c r="B12" s="129"/>
      <c r="C12" s="128" t="s">
        <v>19</v>
      </c>
      <c r="D12" s="130"/>
    </row>
    <row r="13" spans="1:4" ht="20.25" customHeight="1">
      <c r="A13" s="128"/>
      <c r="B13" s="129"/>
      <c r="C13" s="128" t="s">
        <v>20</v>
      </c>
      <c r="D13" s="130">
        <v>6.87</v>
      </c>
    </row>
    <row r="14" spans="1:4" ht="20.25" customHeight="1">
      <c r="A14" s="128"/>
      <c r="B14" s="129"/>
      <c r="C14" s="128" t="s">
        <v>21</v>
      </c>
      <c r="D14" s="130">
        <v>2.58</v>
      </c>
    </row>
    <row r="15" spans="1:4" ht="20.25" customHeight="1">
      <c r="A15" s="128"/>
      <c r="B15" s="129"/>
      <c r="C15" s="128" t="s">
        <v>22</v>
      </c>
      <c r="D15" s="130"/>
    </row>
    <row r="16" spans="1:4" ht="20.25" customHeight="1">
      <c r="A16" s="128"/>
      <c r="B16" s="129"/>
      <c r="C16" s="128" t="s">
        <v>23</v>
      </c>
      <c r="D16" s="130"/>
    </row>
    <row r="17" spans="1:4" ht="20.25" customHeight="1">
      <c r="A17" s="128"/>
      <c r="B17" s="129"/>
      <c r="C17" s="128" t="s">
        <v>24</v>
      </c>
      <c r="D17" s="130"/>
    </row>
    <row r="18" spans="1:4" ht="20.25" customHeight="1">
      <c r="A18" s="128"/>
      <c r="B18" s="129"/>
      <c r="C18" s="128" t="s">
        <v>25</v>
      </c>
      <c r="D18" s="130">
        <v>60.58</v>
      </c>
    </row>
    <row r="19" spans="1:4" ht="20.25" customHeight="1">
      <c r="A19" s="128"/>
      <c r="B19" s="129"/>
      <c r="C19" s="128" t="s">
        <v>26</v>
      </c>
      <c r="D19" s="130"/>
    </row>
    <row r="20" spans="1:4" ht="20.25" customHeight="1">
      <c r="A20" s="128"/>
      <c r="B20" s="129"/>
      <c r="C20" s="128" t="s">
        <v>27</v>
      </c>
      <c r="D20" s="130"/>
    </row>
    <row r="21" spans="1:4" ht="20.25" customHeight="1">
      <c r="A21" s="128"/>
      <c r="B21" s="129"/>
      <c r="C21" s="128" t="s">
        <v>28</v>
      </c>
      <c r="D21" s="130"/>
    </row>
    <row r="22" spans="1:4" ht="20.25" customHeight="1">
      <c r="A22" s="128"/>
      <c r="B22" s="129"/>
      <c r="C22" s="128" t="s">
        <v>29</v>
      </c>
      <c r="D22" s="130"/>
    </row>
    <row r="23" spans="1:4" ht="20.25" customHeight="1">
      <c r="A23" s="128"/>
      <c r="B23" s="129"/>
      <c r="C23" s="128" t="s">
        <v>30</v>
      </c>
      <c r="D23" s="130"/>
    </row>
    <row r="24" spans="1:4" ht="20.25" customHeight="1">
      <c r="A24" s="128"/>
      <c r="B24" s="129"/>
      <c r="C24" s="128" t="s">
        <v>31</v>
      </c>
      <c r="D24" s="130">
        <v>2.75</v>
      </c>
    </row>
    <row r="25" spans="1:4" ht="20.25" customHeight="1">
      <c r="A25" s="128"/>
      <c r="B25" s="129"/>
      <c r="C25" s="128" t="s">
        <v>32</v>
      </c>
      <c r="D25" s="130"/>
    </row>
    <row r="26" spans="1:4" ht="20.25" customHeight="1">
      <c r="A26" s="128"/>
      <c r="B26" s="129"/>
      <c r="C26" s="128" t="s">
        <v>33</v>
      </c>
      <c r="D26" s="130"/>
    </row>
    <row r="27" spans="1:4" ht="20.25" customHeight="1">
      <c r="A27" s="128"/>
      <c r="B27" s="129"/>
      <c r="C27" s="128" t="s">
        <v>34</v>
      </c>
      <c r="D27" s="130"/>
    </row>
    <row r="28" spans="1:4" ht="20.25" customHeight="1">
      <c r="A28" s="128"/>
      <c r="B28" s="129"/>
      <c r="C28" s="128" t="s">
        <v>35</v>
      </c>
      <c r="D28" s="130"/>
    </row>
    <row r="29" spans="1:4" ht="20.25" customHeight="1">
      <c r="A29" s="128"/>
      <c r="B29" s="129"/>
      <c r="C29" s="128" t="s">
        <v>36</v>
      </c>
      <c r="D29" s="131"/>
    </row>
    <row r="30" spans="1:4" ht="20.25" customHeight="1">
      <c r="A30" s="128"/>
      <c r="B30" s="129"/>
      <c r="C30" s="128" t="s">
        <v>37</v>
      </c>
      <c r="D30" s="131"/>
    </row>
    <row r="31" spans="1:4" s="121" customFormat="1" ht="20.25" customHeight="1">
      <c r="A31" s="132" t="s">
        <v>38</v>
      </c>
      <c r="B31" s="133">
        <f>((SUM(B6:B11)))</f>
        <v>72.78</v>
      </c>
      <c r="C31" s="132" t="s">
        <v>39</v>
      </c>
      <c r="D31" s="134">
        <f>((SUM(D6:D30)))</f>
        <v>72.78</v>
      </c>
    </row>
    <row r="32" spans="1:4" ht="20.25" customHeight="1">
      <c r="A32" s="128" t="s">
        <v>40</v>
      </c>
      <c r="B32" s="129"/>
      <c r="C32" s="128" t="s">
        <v>41</v>
      </c>
      <c r="D32" s="130"/>
    </row>
    <row r="33" spans="1:4" ht="20.25" customHeight="1">
      <c r="A33" s="128" t="s">
        <v>42</v>
      </c>
      <c r="B33" s="129"/>
      <c r="C33" s="128" t="s">
        <v>43</v>
      </c>
      <c r="D33" s="130"/>
    </row>
    <row r="34" spans="1:4" ht="20.25" customHeight="1">
      <c r="A34" s="128"/>
      <c r="B34" s="129"/>
      <c r="C34" s="128" t="s">
        <v>44</v>
      </c>
      <c r="D34" s="130"/>
    </row>
    <row r="35" spans="1:4" ht="20.25" customHeight="1">
      <c r="A35" s="128"/>
      <c r="B35" s="135"/>
      <c r="C35" s="128"/>
      <c r="D35" s="131"/>
    </row>
    <row r="36" spans="1:4" ht="20.25" customHeight="1">
      <c r="A36" s="132" t="s">
        <v>45</v>
      </c>
      <c r="B36" s="136">
        <f>((SUM(B6:B11)+SUM(B32:B33)))</f>
        <v>72.78</v>
      </c>
      <c r="C36" s="132" t="s">
        <v>46</v>
      </c>
      <c r="D36" s="134">
        <f>((SUM(D6:D30)+SUM(D32:D32)+SUM(D34:D34)))</f>
        <v>72.78</v>
      </c>
    </row>
  </sheetData>
  <mergeCells count="2">
    <mergeCell ref="A2:D2"/>
    <mergeCell ref="A3:C3"/>
  </mergeCells>
  <phoneticPr fontId="6" type="noConversion"/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showGridLines="0" showZeros="0" zoomScale="90" zoomScaleNormal="90" workbookViewId="0">
      <selection activeCell="H16" sqref="H16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pans="1:20" s="1" customFormat="1" ht="20.25" customHeight="1">
      <c r="A1" s="141"/>
      <c r="B1" s="141"/>
      <c r="C1" s="141"/>
      <c r="D1" s="141"/>
      <c r="E1" s="141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80"/>
      <c r="T1" s="118" t="s">
        <v>47</v>
      </c>
    </row>
    <row r="2" spans="1:20" s="2" customFormat="1" ht="30" customHeight="1">
      <c r="A2" s="142" t="s">
        <v>48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</row>
    <row r="3" spans="1:20" s="1" customFormat="1" ht="20.25" customHeight="1">
      <c r="A3" s="143" t="s">
        <v>321</v>
      </c>
      <c r="B3" s="143"/>
      <c r="C3" s="143"/>
      <c r="D3" s="143"/>
      <c r="E3" s="143"/>
      <c r="F3" s="143"/>
      <c r="G3" s="143"/>
      <c r="H3" s="143"/>
      <c r="I3" s="36"/>
      <c r="J3" s="36"/>
      <c r="K3" s="36"/>
      <c r="L3" s="36"/>
      <c r="M3" s="36"/>
      <c r="N3" s="36"/>
      <c r="O3" s="36"/>
      <c r="P3" s="36"/>
      <c r="Q3" s="36"/>
      <c r="R3" s="36"/>
      <c r="S3" s="80"/>
      <c r="T3" s="8" t="s">
        <v>2</v>
      </c>
    </row>
    <row r="4" spans="1:20" ht="20.100000000000001" customHeight="1">
      <c r="A4" s="9" t="s">
        <v>49</v>
      </c>
      <c r="B4" s="9"/>
      <c r="C4" s="9"/>
      <c r="D4" s="10"/>
      <c r="E4" s="11"/>
      <c r="F4" s="144" t="s">
        <v>50</v>
      </c>
      <c r="G4" s="151" t="s">
        <v>51</v>
      </c>
      <c r="H4" s="144" t="s">
        <v>52</v>
      </c>
      <c r="I4" s="144" t="s">
        <v>53</v>
      </c>
      <c r="J4" s="144" t="s">
        <v>54</v>
      </c>
      <c r="K4" s="144" t="s">
        <v>55</v>
      </c>
      <c r="L4" s="144"/>
      <c r="M4" s="144" t="s">
        <v>56</v>
      </c>
      <c r="N4" s="13" t="s">
        <v>57</v>
      </c>
      <c r="O4" s="116"/>
      <c r="P4" s="116"/>
      <c r="Q4" s="116"/>
      <c r="R4" s="116"/>
      <c r="S4" s="144" t="s">
        <v>58</v>
      </c>
      <c r="T4" s="144" t="s">
        <v>59</v>
      </c>
    </row>
    <row r="5" spans="1:20" ht="20.100000000000001" customHeight="1">
      <c r="A5" s="145" t="s">
        <v>60</v>
      </c>
      <c r="B5" s="146"/>
      <c r="C5" s="147"/>
      <c r="D5" s="148" t="s">
        <v>61</v>
      </c>
      <c r="E5" s="148" t="s">
        <v>62</v>
      </c>
      <c r="F5" s="144"/>
      <c r="G5" s="151"/>
      <c r="H5" s="144"/>
      <c r="I5" s="144"/>
      <c r="J5" s="144"/>
      <c r="K5" s="153" t="s">
        <v>63</v>
      </c>
      <c r="L5" s="144" t="s">
        <v>64</v>
      </c>
      <c r="M5" s="144"/>
      <c r="N5" s="144" t="s">
        <v>65</v>
      </c>
      <c r="O5" s="144" t="s">
        <v>66</v>
      </c>
      <c r="P5" s="144" t="s">
        <v>67</v>
      </c>
      <c r="Q5" s="144" t="s">
        <v>68</v>
      </c>
      <c r="R5" s="144" t="s">
        <v>69</v>
      </c>
      <c r="S5" s="144"/>
      <c r="T5" s="144"/>
    </row>
    <row r="6" spans="1:20" ht="30.75" customHeight="1">
      <c r="A6" s="16" t="s">
        <v>70</v>
      </c>
      <c r="B6" s="16" t="s">
        <v>71</v>
      </c>
      <c r="C6" s="17" t="s">
        <v>72</v>
      </c>
      <c r="D6" s="149"/>
      <c r="E6" s="149"/>
      <c r="F6" s="150"/>
      <c r="G6" s="152"/>
      <c r="H6" s="150"/>
      <c r="I6" s="150"/>
      <c r="J6" s="150"/>
      <c r="K6" s="154"/>
      <c r="L6" s="150"/>
      <c r="M6" s="150"/>
      <c r="N6" s="150"/>
      <c r="O6" s="150"/>
      <c r="P6" s="150"/>
      <c r="Q6" s="150"/>
      <c r="R6" s="150"/>
      <c r="S6" s="150"/>
      <c r="T6" s="150"/>
    </row>
    <row r="7" spans="1:20" s="52" customFormat="1" ht="20.100000000000001" customHeight="1">
      <c r="A7" s="53"/>
      <c r="B7" s="53"/>
      <c r="C7" s="53"/>
      <c r="D7" s="53"/>
      <c r="E7" s="54" t="s">
        <v>50</v>
      </c>
      <c r="F7" s="113">
        <f>((SUM(F8:F8)))</f>
        <v>72.78</v>
      </c>
      <c r="G7" s="113">
        <f t="shared" ref="G7" si="0">((SUM(G8:G8)))</f>
        <v>0</v>
      </c>
      <c r="H7" s="113">
        <f t="shared" ref="H7:T7" si="1">((SUM(H8:H8)))</f>
        <v>72.78</v>
      </c>
      <c r="I7" s="113">
        <f t="shared" si="1"/>
        <v>0</v>
      </c>
      <c r="J7" s="113">
        <f t="shared" si="1"/>
        <v>0</v>
      </c>
      <c r="K7" s="113">
        <f t="shared" si="1"/>
        <v>0</v>
      </c>
      <c r="L7" s="113">
        <f t="shared" si="1"/>
        <v>0</v>
      </c>
      <c r="M7" s="113">
        <f t="shared" si="1"/>
        <v>0</v>
      </c>
      <c r="N7" s="113">
        <f t="shared" si="1"/>
        <v>0</v>
      </c>
      <c r="O7" s="113">
        <f t="shared" si="1"/>
        <v>0</v>
      </c>
      <c r="P7" s="113">
        <f t="shared" si="1"/>
        <v>0</v>
      </c>
      <c r="Q7" s="113">
        <f t="shared" si="1"/>
        <v>0</v>
      </c>
      <c r="R7" s="113">
        <f t="shared" si="1"/>
        <v>0</v>
      </c>
      <c r="S7" s="113">
        <f t="shared" si="1"/>
        <v>0</v>
      </c>
      <c r="T7" s="19">
        <f t="shared" si="1"/>
        <v>0</v>
      </c>
    </row>
    <row r="8" spans="1:20" s="52" customFormat="1" ht="20.100000000000001" customHeight="1">
      <c r="A8" s="53"/>
      <c r="B8" s="53"/>
      <c r="C8" s="53"/>
      <c r="D8" s="57" t="s">
        <v>322</v>
      </c>
      <c r="E8" s="62" t="s">
        <v>323</v>
      </c>
      <c r="F8" s="113">
        <f t="shared" ref="F8" si="2">((SUM(F9:F35)))</f>
        <v>72.78</v>
      </c>
      <c r="G8" s="113">
        <f t="shared" ref="G8:T8" si="3">((SUM(G9:G35)))</f>
        <v>0</v>
      </c>
      <c r="H8" s="113">
        <f t="shared" si="3"/>
        <v>72.78</v>
      </c>
      <c r="I8" s="113">
        <f t="shared" si="3"/>
        <v>0</v>
      </c>
      <c r="J8" s="113">
        <f t="shared" si="3"/>
        <v>0</v>
      </c>
      <c r="K8" s="113">
        <f t="shared" si="3"/>
        <v>0</v>
      </c>
      <c r="L8" s="113">
        <f t="shared" si="3"/>
        <v>0</v>
      </c>
      <c r="M8" s="113">
        <f t="shared" si="3"/>
        <v>0</v>
      </c>
      <c r="N8" s="113">
        <f t="shared" si="3"/>
        <v>0</v>
      </c>
      <c r="O8" s="113">
        <f t="shared" si="3"/>
        <v>0</v>
      </c>
      <c r="P8" s="113">
        <f t="shared" si="3"/>
        <v>0</v>
      </c>
      <c r="Q8" s="113">
        <f t="shared" si="3"/>
        <v>0</v>
      </c>
      <c r="R8" s="113">
        <f t="shared" si="3"/>
        <v>0</v>
      </c>
      <c r="S8" s="113">
        <f t="shared" si="3"/>
        <v>0</v>
      </c>
      <c r="T8" s="19">
        <f t="shared" si="3"/>
        <v>0</v>
      </c>
    </row>
    <row r="9" spans="1:20" ht="20.100000000000001" customHeight="1">
      <c r="A9" s="57" t="s">
        <v>336</v>
      </c>
      <c r="B9" s="57" t="s">
        <v>337</v>
      </c>
      <c r="C9" s="43" t="s">
        <v>337</v>
      </c>
      <c r="D9" s="57" t="s">
        <v>322</v>
      </c>
      <c r="E9" s="62" t="s">
        <v>324</v>
      </c>
      <c r="F9" s="115">
        <f>((SUM(G9:K9)+SUM(M9:N9)+SUM(S9:T9)))</f>
        <v>6.87</v>
      </c>
      <c r="G9" s="115"/>
      <c r="H9" s="77">
        <v>6.87</v>
      </c>
      <c r="I9" s="115"/>
      <c r="J9" s="71"/>
      <c r="K9" s="117"/>
      <c r="L9" s="115"/>
      <c r="M9" s="71"/>
      <c r="N9" s="117">
        <f>((SUM(O9:R9)))</f>
        <v>0</v>
      </c>
      <c r="O9" s="115"/>
      <c r="P9" s="115"/>
      <c r="Q9" s="115"/>
      <c r="R9" s="71"/>
      <c r="S9" s="117"/>
      <c r="T9" s="71"/>
    </row>
    <row r="10" spans="1:20" ht="20.100000000000001" customHeight="1">
      <c r="A10" s="57" t="s">
        <v>334</v>
      </c>
      <c r="B10" s="57" t="s">
        <v>335</v>
      </c>
      <c r="C10" s="57" t="s">
        <v>75</v>
      </c>
      <c r="D10" s="57" t="s">
        <v>322</v>
      </c>
      <c r="E10" s="62" t="s">
        <v>325</v>
      </c>
      <c r="F10" s="115">
        <f t="shared" ref="F10" si="4">((SUM(G10:K10)+SUM(M10:N10)+SUM(S10:T10)))</f>
        <v>2.58</v>
      </c>
      <c r="G10" s="115"/>
      <c r="H10" s="77">
        <v>2.58</v>
      </c>
      <c r="I10" s="115"/>
      <c r="J10" s="71"/>
      <c r="K10" s="117"/>
      <c r="L10" s="115"/>
      <c r="M10" s="71"/>
      <c r="N10" s="117">
        <f t="shared" ref="N10" si="5">((SUM(O10:R10)))</f>
        <v>0</v>
      </c>
      <c r="O10" s="115"/>
      <c r="P10" s="115"/>
      <c r="Q10" s="115"/>
      <c r="R10" s="71"/>
      <c r="S10" s="117"/>
      <c r="T10" s="71"/>
    </row>
    <row r="11" spans="1:20" ht="20.100000000000001" customHeight="1">
      <c r="A11" s="57" t="s">
        <v>329</v>
      </c>
      <c r="B11" s="57" t="s">
        <v>330</v>
      </c>
      <c r="C11" s="57" t="s">
        <v>330</v>
      </c>
      <c r="D11" s="57" t="s">
        <v>322</v>
      </c>
      <c r="E11" s="62" t="s">
        <v>326</v>
      </c>
      <c r="F11" s="115">
        <f>((SUM(G11:K11)+SUM(M11:N11)+SUM(S11:T11)))</f>
        <v>45.58</v>
      </c>
      <c r="G11" s="115"/>
      <c r="H11" s="77">
        <v>45.58</v>
      </c>
      <c r="I11" s="115"/>
      <c r="J11" s="71"/>
      <c r="K11" s="117"/>
      <c r="L11" s="115"/>
      <c r="M11" s="71"/>
      <c r="N11" s="117">
        <f>((SUM(O11:R11)))</f>
        <v>0</v>
      </c>
      <c r="O11" s="115"/>
      <c r="P11" s="115"/>
      <c r="Q11" s="115"/>
      <c r="R11" s="71"/>
      <c r="S11" s="117"/>
      <c r="T11" s="71"/>
    </row>
    <row r="12" spans="1:20" ht="20.100000000000001" customHeight="1">
      <c r="A12" s="57" t="s">
        <v>331</v>
      </c>
      <c r="B12" s="57" t="s">
        <v>332</v>
      </c>
      <c r="C12" s="57" t="s">
        <v>333</v>
      </c>
      <c r="D12" s="57" t="s">
        <v>322</v>
      </c>
      <c r="E12" s="62" t="s">
        <v>327</v>
      </c>
      <c r="F12" s="115">
        <f>((SUM(G12:K12)+SUM(M12:N12)+SUM(S12:T12)))</f>
        <v>2.75</v>
      </c>
      <c r="G12" s="115"/>
      <c r="H12" s="77">
        <v>2.75</v>
      </c>
      <c r="I12" s="115"/>
      <c r="J12" s="71"/>
      <c r="K12" s="117"/>
      <c r="L12" s="115"/>
      <c r="M12" s="71"/>
      <c r="N12" s="117">
        <f>((SUM(O12:R12)))</f>
        <v>0</v>
      </c>
      <c r="O12" s="115"/>
      <c r="P12" s="115"/>
      <c r="Q12" s="115"/>
      <c r="R12" s="71"/>
      <c r="S12" s="117"/>
      <c r="T12" s="71"/>
    </row>
    <row r="13" spans="1:20" ht="20.100000000000001" customHeight="1">
      <c r="A13" s="57" t="s">
        <v>329</v>
      </c>
      <c r="B13" s="57" t="s">
        <v>330</v>
      </c>
      <c r="C13" s="57" t="s">
        <v>330</v>
      </c>
      <c r="D13" s="57" t="s">
        <v>322</v>
      </c>
      <c r="E13" s="62" t="s">
        <v>328</v>
      </c>
      <c r="F13" s="115">
        <f>((SUM(G13:K13)+SUM(M13:N13)+SUM(S13:T13)))</f>
        <v>15</v>
      </c>
      <c r="G13" s="115"/>
      <c r="H13" s="115">
        <v>15</v>
      </c>
      <c r="I13" s="115"/>
      <c r="J13" s="71"/>
      <c r="K13" s="117"/>
      <c r="L13" s="115"/>
      <c r="M13" s="71"/>
      <c r="N13" s="117">
        <f>((SUM(O13:R13)))</f>
        <v>0</v>
      </c>
      <c r="O13" s="115"/>
      <c r="P13" s="115"/>
      <c r="Q13" s="115"/>
      <c r="R13" s="71"/>
      <c r="S13" s="117"/>
      <c r="T13" s="71"/>
    </row>
    <row r="14" spans="1:20" ht="20.100000000000001" customHeight="1">
      <c r="A14" s="57"/>
      <c r="B14" s="57"/>
      <c r="C14" s="57"/>
      <c r="D14" s="64"/>
      <c r="E14" s="114"/>
      <c r="F14" s="115">
        <f>((SUM(G14:K14)+SUM(M14:N14)+SUM(S14:T14)))</f>
        <v>0</v>
      </c>
      <c r="G14" s="115"/>
      <c r="H14" s="115"/>
      <c r="I14" s="115"/>
      <c r="J14" s="71"/>
      <c r="K14" s="117"/>
      <c r="L14" s="115"/>
      <c r="M14" s="71"/>
      <c r="N14" s="117">
        <f>((SUM(O14:R14)))</f>
        <v>0</v>
      </c>
      <c r="O14" s="115"/>
      <c r="P14" s="115"/>
      <c r="Q14" s="115"/>
      <c r="R14" s="71"/>
      <c r="S14" s="117"/>
      <c r="T14" s="71"/>
    </row>
    <row r="15" spans="1:20" ht="20.100000000000001" customHeight="1">
      <c r="A15" s="57"/>
      <c r="B15" s="57"/>
      <c r="C15" s="57"/>
      <c r="D15" s="64"/>
      <c r="E15" s="114"/>
      <c r="F15" s="115">
        <f>((SUM(G15:K15)+SUM(M15:N15)+SUM(S15:T15)))</f>
        <v>0</v>
      </c>
      <c r="G15" s="115"/>
      <c r="H15" s="115"/>
      <c r="I15" s="115"/>
      <c r="J15" s="71"/>
      <c r="K15" s="117"/>
      <c r="L15" s="115"/>
      <c r="M15" s="71"/>
      <c r="N15" s="117">
        <f>((SUM(O15:R15)))</f>
        <v>0</v>
      </c>
      <c r="O15" s="115"/>
      <c r="P15" s="115"/>
      <c r="Q15" s="115"/>
      <c r="R15" s="71"/>
      <c r="S15" s="117"/>
      <c r="T15" s="71"/>
    </row>
    <row r="16" spans="1:20" ht="20.100000000000001" customHeight="1">
      <c r="A16" s="57"/>
      <c r="B16" s="57"/>
      <c r="C16" s="57"/>
      <c r="D16" s="64"/>
      <c r="E16" s="114"/>
      <c r="F16" s="115">
        <f t="shared" ref="F16" si="6">((SUM(G16:K16)+SUM(M16:N16)+SUM(S16:T16)))</f>
        <v>0</v>
      </c>
      <c r="G16" s="115"/>
      <c r="H16" s="115"/>
      <c r="I16" s="115"/>
      <c r="J16" s="71"/>
      <c r="K16" s="117"/>
      <c r="L16" s="115"/>
      <c r="M16" s="71"/>
      <c r="N16" s="117">
        <f t="shared" ref="N16" si="7">((SUM(O16:R16)))</f>
        <v>0</v>
      </c>
      <c r="O16" s="115"/>
      <c r="P16" s="115"/>
      <c r="Q16" s="115"/>
      <c r="R16" s="71"/>
      <c r="S16" s="117"/>
      <c r="T16" s="71"/>
    </row>
    <row r="17" spans="1:20" ht="20.100000000000001" customHeight="1">
      <c r="A17" s="57"/>
      <c r="B17" s="57"/>
      <c r="C17" s="57"/>
      <c r="D17" s="64"/>
      <c r="E17" s="114"/>
      <c r="F17" s="115">
        <f>((SUM(G17:K17)+SUM(M17:N17)+SUM(S17:T17)))</f>
        <v>0</v>
      </c>
      <c r="G17" s="115"/>
      <c r="H17" s="115"/>
      <c r="I17" s="115"/>
      <c r="J17" s="71"/>
      <c r="K17" s="117"/>
      <c r="L17" s="115"/>
      <c r="M17" s="71"/>
      <c r="N17" s="117">
        <f t="shared" ref="N17:N35" si="8">((SUM(O17:R17)))</f>
        <v>0</v>
      </c>
      <c r="O17" s="115"/>
      <c r="P17" s="115"/>
      <c r="Q17" s="115"/>
      <c r="R17" s="71"/>
      <c r="S17" s="117"/>
      <c r="T17" s="71"/>
    </row>
    <row r="18" spans="1:20" ht="20.100000000000001" customHeight="1">
      <c r="A18" s="57"/>
      <c r="B18" s="57"/>
      <c r="C18" s="57"/>
      <c r="D18" s="64"/>
      <c r="E18" s="114"/>
      <c r="F18" s="115">
        <f>((SUM(G18:K18)+SUM(M18:N18)+SUM(S18:T18)))</f>
        <v>0</v>
      </c>
      <c r="G18" s="115"/>
      <c r="H18" s="115"/>
      <c r="I18" s="115"/>
      <c r="J18" s="71"/>
      <c r="K18" s="117"/>
      <c r="L18" s="115"/>
      <c r="M18" s="71"/>
      <c r="N18" s="117">
        <f t="shared" si="8"/>
        <v>0</v>
      </c>
      <c r="O18" s="115"/>
      <c r="P18" s="115"/>
      <c r="Q18" s="115"/>
      <c r="R18" s="71"/>
      <c r="S18" s="117"/>
      <c r="T18" s="71"/>
    </row>
    <row r="19" spans="1:20" ht="20.100000000000001" customHeight="1">
      <c r="A19" s="57"/>
      <c r="B19" s="57"/>
      <c r="C19" s="57"/>
      <c r="D19" s="64"/>
      <c r="E19" s="114"/>
      <c r="F19" s="115">
        <f>((SUM(G19:K19)+SUM(M19:N19)+SUM(S19:T19)))</f>
        <v>0</v>
      </c>
      <c r="G19" s="115"/>
      <c r="H19" s="115"/>
      <c r="I19" s="115"/>
      <c r="J19" s="71"/>
      <c r="K19" s="117"/>
      <c r="L19" s="115"/>
      <c r="M19" s="71"/>
      <c r="N19" s="117">
        <f t="shared" si="8"/>
        <v>0</v>
      </c>
      <c r="O19" s="115"/>
      <c r="P19" s="115"/>
      <c r="Q19" s="115"/>
      <c r="R19" s="71"/>
      <c r="S19" s="117"/>
      <c r="T19" s="71"/>
    </row>
    <row r="20" spans="1:20" ht="20.100000000000001" customHeight="1">
      <c r="A20" s="57"/>
      <c r="B20" s="57"/>
      <c r="C20" s="57"/>
      <c r="D20" s="64"/>
      <c r="E20" s="114"/>
      <c r="F20" s="115">
        <f>((SUM(G20:K20)+SUM(M20:N20)+SUM(S20:T20)))</f>
        <v>0</v>
      </c>
      <c r="G20" s="115"/>
      <c r="H20" s="115"/>
      <c r="I20" s="115"/>
      <c r="J20" s="71"/>
      <c r="K20" s="117"/>
      <c r="L20" s="115"/>
      <c r="M20" s="71"/>
      <c r="N20" s="117">
        <f t="shared" si="8"/>
        <v>0</v>
      </c>
      <c r="O20" s="115"/>
      <c r="P20" s="115"/>
      <c r="Q20" s="115"/>
      <c r="R20" s="71"/>
      <c r="S20" s="117"/>
      <c r="T20" s="71"/>
    </row>
    <row r="21" spans="1:20" ht="20.100000000000001" customHeight="1">
      <c r="A21" s="57"/>
      <c r="B21" s="57"/>
      <c r="C21" s="57"/>
      <c r="D21" s="64"/>
      <c r="E21" s="114"/>
      <c r="F21" s="115">
        <f t="shared" ref="F21" si="9">((SUM(G21:K21)+SUM(M21:N21)+SUM(S21:T21)))</f>
        <v>0</v>
      </c>
      <c r="G21" s="115"/>
      <c r="H21" s="115"/>
      <c r="I21" s="115"/>
      <c r="J21" s="71"/>
      <c r="K21" s="117"/>
      <c r="L21" s="115"/>
      <c r="M21" s="71"/>
      <c r="N21" s="117">
        <f t="shared" si="8"/>
        <v>0</v>
      </c>
      <c r="O21" s="115"/>
      <c r="P21" s="115"/>
      <c r="Q21" s="115"/>
      <c r="R21" s="71"/>
      <c r="S21" s="117"/>
      <c r="T21" s="71"/>
    </row>
    <row r="22" spans="1:20" ht="20.100000000000001" customHeight="1">
      <c r="A22" s="57"/>
      <c r="B22" s="57"/>
      <c r="C22" s="57"/>
      <c r="D22" s="64"/>
      <c r="E22" s="114"/>
      <c r="F22" s="115">
        <f>((SUM(G22:K22)+SUM(M22:N22)+SUM(S22:T22)))</f>
        <v>0</v>
      </c>
      <c r="G22" s="115"/>
      <c r="H22" s="115"/>
      <c r="I22" s="115"/>
      <c r="J22" s="71"/>
      <c r="K22" s="117"/>
      <c r="L22" s="115"/>
      <c r="M22" s="71"/>
      <c r="N22" s="117">
        <f t="shared" si="8"/>
        <v>0</v>
      </c>
      <c r="O22" s="115"/>
      <c r="P22" s="115"/>
      <c r="Q22" s="115"/>
      <c r="R22" s="71"/>
      <c r="S22" s="117"/>
      <c r="T22" s="71"/>
    </row>
    <row r="23" spans="1:20" ht="20.100000000000001" customHeight="1">
      <c r="A23" s="57"/>
      <c r="B23" s="57"/>
      <c r="C23" s="57"/>
      <c r="D23" s="64"/>
      <c r="E23" s="114"/>
      <c r="F23" s="115">
        <f>((SUM(G23:K23)+SUM(M23:N23)+SUM(S23:T23)))</f>
        <v>0</v>
      </c>
      <c r="G23" s="115"/>
      <c r="H23" s="115"/>
      <c r="I23" s="115"/>
      <c r="J23" s="71"/>
      <c r="K23" s="117"/>
      <c r="L23" s="115"/>
      <c r="M23" s="71"/>
      <c r="N23" s="117">
        <f t="shared" si="8"/>
        <v>0</v>
      </c>
      <c r="O23" s="115"/>
      <c r="P23" s="115"/>
      <c r="Q23" s="115"/>
      <c r="R23" s="71"/>
      <c r="S23" s="117"/>
      <c r="T23" s="71"/>
    </row>
    <row r="24" spans="1:20" ht="20.100000000000001" customHeight="1">
      <c r="A24" s="57"/>
      <c r="B24" s="57"/>
      <c r="C24" s="57"/>
      <c r="D24" s="64"/>
      <c r="E24" s="114"/>
      <c r="F24" s="115">
        <f>((SUM(G24:K24)+SUM(M24:N24)+SUM(S24:T24)))</f>
        <v>0</v>
      </c>
      <c r="G24" s="115"/>
      <c r="H24" s="115"/>
      <c r="I24" s="115"/>
      <c r="J24" s="71"/>
      <c r="K24" s="117"/>
      <c r="L24" s="115"/>
      <c r="M24" s="71"/>
      <c r="N24" s="117">
        <f t="shared" si="8"/>
        <v>0</v>
      </c>
      <c r="O24" s="115"/>
      <c r="P24" s="115"/>
      <c r="Q24" s="115"/>
      <c r="R24" s="71"/>
      <c r="S24" s="117"/>
      <c r="T24" s="71"/>
    </row>
    <row r="25" spans="1:20" ht="20.100000000000001" customHeight="1">
      <c r="A25" s="57"/>
      <c r="B25" s="57"/>
      <c r="C25" s="57"/>
      <c r="D25" s="64"/>
      <c r="E25" s="114"/>
      <c r="F25" s="115">
        <f>((SUM(G25:K25)+SUM(M25:N25)+SUM(S25:T25)))</f>
        <v>0</v>
      </c>
      <c r="G25" s="115"/>
      <c r="H25" s="115"/>
      <c r="I25" s="115"/>
      <c r="J25" s="71"/>
      <c r="K25" s="117"/>
      <c r="L25" s="115"/>
      <c r="M25" s="71"/>
      <c r="N25" s="117">
        <f t="shared" si="8"/>
        <v>0</v>
      </c>
      <c r="O25" s="115"/>
      <c r="P25" s="115"/>
      <c r="Q25" s="115"/>
      <c r="R25" s="71"/>
      <c r="S25" s="117"/>
      <c r="T25" s="71"/>
    </row>
    <row r="26" spans="1:20" ht="20.100000000000001" customHeight="1">
      <c r="A26" s="57"/>
      <c r="B26" s="57"/>
      <c r="C26" s="57"/>
      <c r="D26" s="64"/>
      <c r="E26" s="114"/>
      <c r="F26" s="115">
        <f>((SUM(G26:K26)+SUM(M26:N26)+SUM(S26:T26)))</f>
        <v>0</v>
      </c>
      <c r="G26" s="115"/>
      <c r="H26" s="115"/>
      <c r="I26" s="115"/>
      <c r="J26" s="71"/>
      <c r="K26" s="117"/>
      <c r="L26" s="115"/>
      <c r="M26" s="71"/>
      <c r="N26" s="117">
        <f t="shared" si="8"/>
        <v>0</v>
      </c>
      <c r="O26" s="115"/>
      <c r="P26" s="115"/>
      <c r="Q26" s="115"/>
      <c r="R26" s="71"/>
      <c r="S26" s="117"/>
      <c r="T26" s="71"/>
    </row>
    <row r="27" spans="1:20" ht="20.100000000000001" customHeight="1">
      <c r="A27" s="57"/>
      <c r="B27" s="57"/>
      <c r="C27" s="57"/>
      <c r="D27" s="64"/>
      <c r="E27" s="114"/>
      <c r="F27" s="115">
        <f t="shared" ref="F27" si="10">((SUM(G27:K27)+SUM(M27:N27)+SUM(S27:T27)))</f>
        <v>0</v>
      </c>
      <c r="G27" s="115"/>
      <c r="H27" s="115"/>
      <c r="I27" s="115"/>
      <c r="J27" s="71"/>
      <c r="K27" s="117"/>
      <c r="L27" s="115"/>
      <c r="M27" s="71"/>
      <c r="N27" s="117">
        <f t="shared" si="8"/>
        <v>0</v>
      </c>
      <c r="O27" s="115"/>
      <c r="P27" s="115"/>
      <c r="Q27" s="115"/>
      <c r="R27" s="71"/>
      <c r="S27" s="117"/>
      <c r="T27" s="71"/>
    </row>
    <row r="28" spans="1:20" ht="20.100000000000001" customHeight="1">
      <c r="A28" s="57"/>
      <c r="B28" s="57"/>
      <c r="C28" s="57"/>
      <c r="D28" s="64"/>
      <c r="E28" s="114"/>
      <c r="F28" s="115">
        <f t="shared" ref="F28:F35" si="11">((SUM(G28:K28)+SUM(M28:N28)+SUM(S28:T28)))</f>
        <v>0</v>
      </c>
      <c r="G28" s="115"/>
      <c r="H28" s="115"/>
      <c r="I28" s="115"/>
      <c r="J28" s="71"/>
      <c r="K28" s="117"/>
      <c r="L28" s="115"/>
      <c r="M28" s="71"/>
      <c r="N28" s="117">
        <f t="shared" si="8"/>
        <v>0</v>
      </c>
      <c r="O28" s="115"/>
      <c r="P28" s="115"/>
      <c r="Q28" s="115"/>
      <c r="R28" s="71"/>
      <c r="S28" s="117"/>
      <c r="T28" s="71"/>
    </row>
    <row r="29" spans="1:20" ht="20.100000000000001" customHeight="1">
      <c r="A29" s="57"/>
      <c r="B29" s="57"/>
      <c r="C29" s="57"/>
      <c r="D29" s="64"/>
      <c r="E29" s="114"/>
      <c r="F29" s="115">
        <f t="shared" si="11"/>
        <v>0</v>
      </c>
      <c r="G29" s="115"/>
      <c r="H29" s="115"/>
      <c r="I29" s="115"/>
      <c r="J29" s="71"/>
      <c r="K29" s="117"/>
      <c r="L29" s="115"/>
      <c r="M29" s="71"/>
      <c r="N29" s="117">
        <f t="shared" si="8"/>
        <v>0</v>
      </c>
      <c r="O29" s="115"/>
      <c r="P29" s="115"/>
      <c r="Q29" s="115"/>
      <c r="R29" s="71"/>
      <c r="S29" s="117"/>
      <c r="T29" s="71"/>
    </row>
    <row r="30" spans="1:20" ht="20.100000000000001" customHeight="1">
      <c r="A30" s="57"/>
      <c r="B30" s="57"/>
      <c r="C30" s="57"/>
      <c r="D30" s="64"/>
      <c r="E30" s="114"/>
      <c r="F30" s="115">
        <f t="shared" si="11"/>
        <v>0</v>
      </c>
      <c r="G30" s="115"/>
      <c r="H30" s="115"/>
      <c r="I30" s="115"/>
      <c r="J30" s="71"/>
      <c r="K30" s="117"/>
      <c r="L30" s="115"/>
      <c r="M30" s="71"/>
      <c r="N30" s="117">
        <f t="shared" si="8"/>
        <v>0</v>
      </c>
      <c r="O30" s="115"/>
      <c r="P30" s="115"/>
      <c r="Q30" s="115"/>
      <c r="R30" s="71"/>
      <c r="S30" s="117"/>
      <c r="T30" s="71"/>
    </row>
    <row r="31" spans="1:20" ht="20.100000000000001" customHeight="1">
      <c r="A31" s="57"/>
      <c r="B31" s="57"/>
      <c r="C31" s="57"/>
      <c r="D31" s="64"/>
      <c r="E31" s="114"/>
      <c r="F31" s="115">
        <f t="shared" si="11"/>
        <v>0</v>
      </c>
      <c r="G31" s="115"/>
      <c r="H31" s="115"/>
      <c r="I31" s="115"/>
      <c r="J31" s="71"/>
      <c r="K31" s="117"/>
      <c r="L31" s="115"/>
      <c r="M31" s="71"/>
      <c r="N31" s="117">
        <f t="shared" si="8"/>
        <v>0</v>
      </c>
      <c r="O31" s="115"/>
      <c r="P31" s="115"/>
      <c r="Q31" s="115"/>
      <c r="R31" s="71"/>
      <c r="S31" s="117"/>
      <c r="T31" s="71"/>
    </row>
    <row r="32" spans="1:20" ht="20.100000000000001" customHeight="1">
      <c r="A32" s="57"/>
      <c r="B32" s="57"/>
      <c r="C32" s="57"/>
      <c r="D32" s="64"/>
      <c r="E32" s="114"/>
      <c r="F32" s="115">
        <f t="shared" si="11"/>
        <v>0</v>
      </c>
      <c r="G32" s="115"/>
      <c r="H32" s="115"/>
      <c r="I32" s="115"/>
      <c r="J32" s="71"/>
      <c r="K32" s="117"/>
      <c r="L32" s="115"/>
      <c r="M32" s="71"/>
      <c r="N32" s="117">
        <f t="shared" si="8"/>
        <v>0</v>
      </c>
      <c r="O32" s="115"/>
      <c r="P32" s="115"/>
      <c r="Q32" s="115"/>
      <c r="R32" s="71"/>
      <c r="S32" s="117"/>
      <c r="T32" s="71"/>
    </row>
    <row r="33" spans="1:20" ht="20.100000000000001" customHeight="1">
      <c r="A33" s="57"/>
      <c r="B33" s="57"/>
      <c r="C33" s="57"/>
      <c r="D33" s="64"/>
      <c r="E33" s="114"/>
      <c r="F33" s="115">
        <f t="shared" si="11"/>
        <v>0</v>
      </c>
      <c r="G33" s="115"/>
      <c r="H33" s="115"/>
      <c r="I33" s="115"/>
      <c r="J33" s="71"/>
      <c r="K33" s="117"/>
      <c r="L33" s="115"/>
      <c r="M33" s="71"/>
      <c r="N33" s="117">
        <f t="shared" si="8"/>
        <v>0</v>
      </c>
      <c r="O33" s="115"/>
      <c r="P33" s="115"/>
      <c r="Q33" s="115"/>
      <c r="R33" s="71"/>
      <c r="S33" s="117"/>
      <c r="T33" s="71"/>
    </row>
    <row r="34" spans="1:20" ht="20.100000000000001" customHeight="1">
      <c r="A34" s="57"/>
      <c r="B34" s="57"/>
      <c r="C34" s="57"/>
      <c r="D34" s="64"/>
      <c r="E34" s="114"/>
      <c r="F34" s="115">
        <f t="shared" si="11"/>
        <v>0</v>
      </c>
      <c r="G34" s="115"/>
      <c r="H34" s="115"/>
      <c r="I34" s="115"/>
      <c r="J34" s="71"/>
      <c r="K34" s="117"/>
      <c r="L34" s="115"/>
      <c r="M34" s="71"/>
      <c r="N34" s="117">
        <f t="shared" si="8"/>
        <v>0</v>
      </c>
      <c r="O34" s="115"/>
      <c r="P34" s="115"/>
      <c r="Q34" s="115"/>
      <c r="R34" s="71"/>
      <c r="S34" s="117"/>
      <c r="T34" s="71"/>
    </row>
    <row r="35" spans="1:20" ht="20.100000000000001" customHeight="1">
      <c r="A35" s="57"/>
      <c r="B35" s="57"/>
      <c r="C35" s="57"/>
      <c r="D35" s="64"/>
      <c r="E35" s="114"/>
      <c r="F35" s="115">
        <f t="shared" si="11"/>
        <v>0</v>
      </c>
      <c r="G35" s="115"/>
      <c r="H35" s="115"/>
      <c r="I35" s="115"/>
      <c r="J35" s="71"/>
      <c r="K35" s="117"/>
      <c r="L35" s="115"/>
      <c r="M35" s="71"/>
      <c r="N35" s="117">
        <f t="shared" si="8"/>
        <v>0</v>
      </c>
      <c r="O35" s="115"/>
      <c r="P35" s="115"/>
      <c r="Q35" s="115"/>
      <c r="R35" s="71"/>
      <c r="S35" s="117"/>
      <c r="T35" s="71"/>
    </row>
  </sheetData>
  <mergeCells count="22">
    <mergeCell ref="T4:T6"/>
    <mergeCell ref="O5:O6"/>
    <mergeCell ref="P5:P6"/>
    <mergeCell ref="Q5:Q6"/>
    <mergeCell ref="R5:R6"/>
    <mergeCell ref="S4:S6"/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</mergeCells>
  <phoneticPr fontId="6" type="noConversion"/>
  <dataValidations count="1">
    <dataValidation type="textLength" operator="equal" allowBlank="1" showInputMessage="1" showErrorMessage="1" sqref="F7:F35 N9:N35 G7:T8">
      <formula1>0</formula1>
    </dataValidation>
  </dataValidations>
  <printOptions horizontalCentered="1"/>
  <pageMargins left="0.59027777777777801" right="0.59027777777777801" top="0.59027777777777801" bottom="0.59027777777777801" header="0.59027777777777801" footer="0.39305555555555599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showZeros="0" workbookViewId="0">
      <selection activeCell="A3" sqref="A3:G3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pans="1:10" s="1" customFormat="1" ht="20.25" customHeight="1">
      <c r="A1" s="155"/>
      <c r="B1" s="155"/>
      <c r="C1" s="155"/>
      <c r="D1" s="155"/>
      <c r="E1" s="5"/>
      <c r="F1" s="5"/>
      <c r="G1" s="5"/>
      <c r="H1" s="5"/>
      <c r="I1" s="5"/>
      <c r="J1" s="6" t="s">
        <v>82</v>
      </c>
    </row>
    <row r="2" spans="1:10" s="2" customFormat="1" ht="30" customHeight="1">
      <c r="A2" s="142" t="s">
        <v>83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s="1" customFormat="1" ht="20.25" customHeight="1">
      <c r="A3" s="143" t="s">
        <v>321</v>
      </c>
      <c r="B3" s="143"/>
      <c r="C3" s="143"/>
      <c r="D3" s="143"/>
      <c r="E3" s="143"/>
      <c r="F3" s="143"/>
      <c r="G3" s="143"/>
      <c r="H3" s="5"/>
      <c r="I3" s="5"/>
      <c r="J3" s="8" t="s">
        <v>2</v>
      </c>
    </row>
    <row r="4" spans="1:10" ht="20.100000000000001" customHeight="1">
      <c r="A4" s="82" t="s">
        <v>49</v>
      </c>
      <c r="B4" s="82"/>
      <c r="C4" s="82"/>
      <c r="D4" s="82"/>
      <c r="E4" s="82"/>
      <c r="F4" s="157" t="s">
        <v>50</v>
      </c>
      <c r="G4" s="157" t="s">
        <v>84</v>
      </c>
      <c r="H4" s="156" t="s">
        <v>85</v>
      </c>
      <c r="I4" s="156" t="s">
        <v>86</v>
      </c>
      <c r="J4" s="156" t="s">
        <v>87</v>
      </c>
    </row>
    <row r="5" spans="1:10" ht="20.100000000000001" customHeight="1">
      <c r="A5" s="82" t="s">
        <v>60</v>
      </c>
      <c r="B5" s="82"/>
      <c r="C5" s="82"/>
      <c r="D5" s="156" t="s">
        <v>61</v>
      </c>
      <c r="E5" s="156" t="s">
        <v>88</v>
      </c>
      <c r="F5" s="157"/>
      <c r="G5" s="157"/>
      <c r="H5" s="156"/>
      <c r="I5" s="156"/>
      <c r="J5" s="156"/>
    </row>
    <row r="6" spans="1:10" ht="20.100000000000001" customHeight="1">
      <c r="A6" s="111" t="s">
        <v>70</v>
      </c>
      <c r="B6" s="111" t="s">
        <v>71</v>
      </c>
      <c r="C6" s="83" t="s">
        <v>72</v>
      </c>
      <c r="D6" s="156"/>
      <c r="E6" s="156"/>
      <c r="F6" s="157"/>
      <c r="G6" s="157"/>
      <c r="H6" s="156"/>
      <c r="I6" s="156"/>
      <c r="J6" s="156"/>
    </row>
    <row r="7" spans="1:10" s="52" customFormat="1" ht="20.100000000000001" customHeight="1">
      <c r="A7" s="75"/>
      <c r="B7" s="75"/>
      <c r="C7" s="75"/>
      <c r="D7" s="75"/>
      <c r="E7" s="76" t="s">
        <v>50</v>
      </c>
      <c r="F7" s="77">
        <f>((SUM(F8:F8)))</f>
        <v>72.78</v>
      </c>
      <c r="G7" s="77">
        <f t="shared" ref="G7" si="0">((SUM(G8:G8)))</f>
        <v>57.78</v>
      </c>
      <c r="H7" s="77">
        <f>((SUM(H8:H8)))</f>
        <v>15</v>
      </c>
      <c r="I7" s="77">
        <f>((SUM(I8:I8)))</f>
        <v>0</v>
      </c>
      <c r="J7" s="77">
        <f>((SUM(J8:J8)))</f>
        <v>0</v>
      </c>
    </row>
    <row r="8" spans="1:10" s="52" customFormat="1" ht="20.100000000000001" customHeight="1">
      <c r="A8" s="75"/>
      <c r="B8" s="75"/>
      <c r="C8" s="75"/>
      <c r="D8" s="57" t="s">
        <v>322</v>
      </c>
      <c r="E8" s="62" t="s">
        <v>323</v>
      </c>
      <c r="F8" s="77">
        <f>((SUM(F9:F24)))</f>
        <v>72.78</v>
      </c>
      <c r="G8" s="77">
        <f t="shared" ref="G8" si="1">((SUM(G9:G24)))</f>
        <v>57.78</v>
      </c>
      <c r="H8" s="77">
        <f>((SUM(H9:H24)))</f>
        <v>15</v>
      </c>
      <c r="I8" s="77">
        <f>((SUM(I9:I24)))</f>
        <v>0</v>
      </c>
      <c r="J8" s="77">
        <f>((SUM(J9:J24)))</f>
        <v>0</v>
      </c>
    </row>
    <row r="9" spans="1:10" ht="20.100000000000001" customHeight="1">
      <c r="A9" s="57" t="s">
        <v>336</v>
      </c>
      <c r="B9" s="57" t="s">
        <v>337</v>
      </c>
      <c r="C9" s="43" t="s">
        <v>337</v>
      </c>
      <c r="D9" s="57" t="s">
        <v>322</v>
      </c>
      <c r="E9" s="62" t="s">
        <v>324</v>
      </c>
      <c r="F9" s="77">
        <f>((SUM(G9:J9)))</f>
        <v>6.87</v>
      </c>
      <c r="G9" s="77">
        <v>6.87</v>
      </c>
      <c r="H9" s="77"/>
      <c r="I9" s="77"/>
      <c r="J9" s="77"/>
    </row>
    <row r="10" spans="1:10" ht="20.100000000000001" customHeight="1">
      <c r="A10" s="57" t="s">
        <v>334</v>
      </c>
      <c r="B10" s="57" t="s">
        <v>335</v>
      </c>
      <c r="C10" s="57" t="s">
        <v>75</v>
      </c>
      <c r="D10" s="57" t="s">
        <v>322</v>
      </c>
      <c r="E10" s="62" t="s">
        <v>325</v>
      </c>
      <c r="F10" s="77">
        <f t="shared" ref="F10" si="2">((SUM(G10:J10)))</f>
        <v>2.58</v>
      </c>
      <c r="G10" s="77">
        <v>2.58</v>
      </c>
      <c r="H10" s="77"/>
      <c r="I10" s="77"/>
      <c r="J10" s="77"/>
    </row>
    <row r="11" spans="1:10" ht="20.100000000000001" customHeight="1">
      <c r="A11" s="57" t="s">
        <v>329</v>
      </c>
      <c r="B11" s="57" t="s">
        <v>330</v>
      </c>
      <c r="C11" s="57" t="s">
        <v>330</v>
      </c>
      <c r="D11" s="57" t="s">
        <v>322</v>
      </c>
      <c r="E11" s="62" t="s">
        <v>326</v>
      </c>
      <c r="F11" s="77">
        <f t="shared" ref="F11:F24" si="3">((SUM(G11:J11)))</f>
        <v>45.58</v>
      </c>
      <c r="G11" s="77">
        <v>45.58</v>
      </c>
      <c r="H11" s="77"/>
      <c r="I11" s="77"/>
      <c r="J11" s="77"/>
    </row>
    <row r="12" spans="1:10" ht="20.100000000000001" customHeight="1">
      <c r="A12" s="57" t="s">
        <v>331</v>
      </c>
      <c r="B12" s="57" t="s">
        <v>332</v>
      </c>
      <c r="C12" s="57" t="s">
        <v>333</v>
      </c>
      <c r="D12" s="57" t="s">
        <v>322</v>
      </c>
      <c r="E12" s="62" t="s">
        <v>327</v>
      </c>
      <c r="F12" s="77">
        <f t="shared" si="3"/>
        <v>2.75</v>
      </c>
      <c r="G12" s="77">
        <v>2.75</v>
      </c>
      <c r="H12" s="77"/>
      <c r="I12" s="77"/>
      <c r="J12" s="77"/>
    </row>
    <row r="13" spans="1:10" ht="20.100000000000001" customHeight="1">
      <c r="A13" s="57" t="s">
        <v>329</v>
      </c>
      <c r="B13" s="57" t="s">
        <v>330</v>
      </c>
      <c r="C13" s="57" t="s">
        <v>330</v>
      </c>
      <c r="D13" s="57" t="s">
        <v>322</v>
      </c>
      <c r="E13" s="62" t="s">
        <v>328</v>
      </c>
      <c r="F13" s="77">
        <f t="shared" si="3"/>
        <v>15</v>
      </c>
      <c r="G13" s="77"/>
      <c r="H13" s="77">
        <v>15</v>
      </c>
      <c r="I13" s="77"/>
      <c r="J13" s="77"/>
    </row>
    <row r="14" spans="1:10" ht="20.100000000000001" customHeight="1">
      <c r="A14" s="57"/>
      <c r="B14" s="57"/>
      <c r="C14" s="57"/>
      <c r="D14" s="112"/>
      <c r="E14" s="65"/>
      <c r="F14" s="77">
        <f t="shared" si="3"/>
        <v>0</v>
      </c>
      <c r="G14" s="77"/>
      <c r="H14" s="77"/>
      <c r="I14" s="77"/>
      <c r="J14" s="77"/>
    </row>
    <row r="15" spans="1:10" ht="20.100000000000001" customHeight="1">
      <c r="A15" s="57"/>
      <c r="B15" s="57"/>
      <c r="C15" s="57"/>
      <c r="D15" s="112"/>
      <c r="E15" s="65"/>
      <c r="F15" s="77">
        <f t="shared" si="3"/>
        <v>0</v>
      </c>
      <c r="G15" s="77"/>
      <c r="H15" s="77"/>
      <c r="I15" s="77"/>
      <c r="J15" s="77"/>
    </row>
    <row r="16" spans="1:10" ht="20.100000000000001" customHeight="1">
      <c r="A16" s="75"/>
      <c r="B16" s="75"/>
      <c r="C16" s="75"/>
      <c r="D16" s="112"/>
      <c r="E16" s="65"/>
      <c r="F16" s="77">
        <f t="shared" si="3"/>
        <v>0</v>
      </c>
      <c r="G16" s="77"/>
      <c r="H16" s="77"/>
      <c r="I16" s="77"/>
      <c r="J16" s="77"/>
    </row>
    <row r="17" spans="1:10" ht="20.100000000000001" customHeight="1">
      <c r="A17" s="75"/>
      <c r="B17" s="75"/>
      <c r="C17" s="75"/>
      <c r="D17" s="112"/>
      <c r="E17" s="65"/>
      <c r="F17" s="77">
        <f t="shared" si="3"/>
        <v>0</v>
      </c>
      <c r="G17" s="77"/>
      <c r="H17" s="77"/>
      <c r="I17" s="77"/>
      <c r="J17" s="77"/>
    </row>
    <row r="18" spans="1:10" ht="20.100000000000001" customHeight="1">
      <c r="A18" s="75"/>
      <c r="B18" s="75"/>
      <c r="C18" s="75"/>
      <c r="D18" s="112"/>
      <c r="E18" s="65"/>
      <c r="F18" s="77">
        <f t="shared" si="3"/>
        <v>0</v>
      </c>
      <c r="G18" s="77"/>
      <c r="H18" s="77"/>
      <c r="I18" s="77"/>
      <c r="J18" s="77"/>
    </row>
    <row r="19" spans="1:10" ht="20.100000000000001" customHeight="1">
      <c r="A19" s="75"/>
      <c r="B19" s="75"/>
      <c r="C19" s="75"/>
      <c r="D19" s="112"/>
      <c r="E19" s="65"/>
      <c r="F19" s="77">
        <f t="shared" si="3"/>
        <v>0</v>
      </c>
      <c r="G19" s="77"/>
      <c r="H19" s="77"/>
      <c r="I19" s="77"/>
      <c r="J19" s="77"/>
    </row>
    <row r="20" spans="1:10" ht="20.100000000000001" customHeight="1">
      <c r="A20" s="75"/>
      <c r="B20" s="75"/>
      <c r="C20" s="75"/>
      <c r="D20" s="112"/>
      <c r="E20" s="65"/>
      <c r="F20" s="77">
        <f t="shared" si="3"/>
        <v>0</v>
      </c>
      <c r="G20" s="77"/>
      <c r="H20" s="77"/>
      <c r="I20" s="77"/>
      <c r="J20" s="77"/>
    </row>
    <row r="21" spans="1:10" ht="20.100000000000001" customHeight="1">
      <c r="A21" s="75"/>
      <c r="B21" s="75"/>
      <c r="C21" s="75"/>
      <c r="D21" s="112"/>
      <c r="E21" s="65"/>
      <c r="F21" s="77">
        <f t="shared" si="3"/>
        <v>0</v>
      </c>
      <c r="G21" s="77"/>
      <c r="H21" s="77"/>
      <c r="I21" s="77"/>
      <c r="J21" s="77"/>
    </row>
    <row r="22" spans="1:10" ht="20.100000000000001" customHeight="1">
      <c r="A22" s="75"/>
      <c r="B22" s="75"/>
      <c r="C22" s="75"/>
      <c r="D22" s="112"/>
      <c r="E22" s="65"/>
      <c r="F22" s="77">
        <f t="shared" si="3"/>
        <v>0</v>
      </c>
      <c r="G22" s="77"/>
      <c r="H22" s="77"/>
      <c r="I22" s="77"/>
      <c r="J22" s="77"/>
    </row>
    <row r="23" spans="1:10" ht="20.100000000000001" customHeight="1">
      <c r="A23" s="75"/>
      <c r="B23" s="75"/>
      <c r="C23" s="75"/>
      <c r="D23" s="112"/>
      <c r="E23" s="65"/>
      <c r="F23" s="77">
        <f t="shared" si="3"/>
        <v>0</v>
      </c>
      <c r="G23" s="77"/>
      <c r="H23" s="77"/>
      <c r="I23" s="77"/>
      <c r="J23" s="77"/>
    </row>
    <row r="24" spans="1:10" ht="20.100000000000001" customHeight="1">
      <c r="A24" s="75"/>
      <c r="B24" s="75"/>
      <c r="C24" s="75"/>
      <c r="D24" s="112"/>
      <c r="E24" s="65"/>
      <c r="F24" s="77">
        <f t="shared" si="3"/>
        <v>0</v>
      </c>
      <c r="G24" s="77"/>
      <c r="H24" s="77"/>
      <c r="I24" s="77"/>
      <c r="J24" s="77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phoneticPr fontId="6" type="noConversion"/>
  <dataValidations count="1">
    <dataValidation type="textLength" operator="equal" allowBlank="1" showInputMessage="1" showErrorMessage="1" sqref="F9:F24 F7:J8">
      <formula1>0</formula1>
    </dataValidation>
  </dataValidations>
  <printOptions horizontalCentered="1"/>
  <pageMargins left="0.74791666666666701" right="0.74791666666666701" top="0.80972222222222201" bottom="0.66874999999999996" header="0.51180555555555596" footer="0.39305555555555599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showGridLines="0" showZeros="0" workbookViewId="0">
      <selection activeCell="A3" sqref="A3:C3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pans="1:34" s="1" customFormat="1" ht="20.25" customHeight="1">
      <c r="B1" s="80"/>
      <c r="C1" s="80"/>
      <c r="D1" s="80"/>
      <c r="E1" s="80"/>
      <c r="F1" s="80"/>
      <c r="G1" s="80"/>
      <c r="H1" s="81" t="s">
        <v>89</v>
      </c>
    </row>
    <row r="2" spans="1:34" s="2" customFormat="1" ht="30" customHeight="1">
      <c r="A2" s="142" t="s">
        <v>90</v>
      </c>
      <c r="B2" s="142"/>
      <c r="C2" s="142"/>
      <c r="D2" s="142"/>
      <c r="E2" s="142"/>
      <c r="F2" s="142"/>
      <c r="G2" s="142"/>
      <c r="H2" s="142"/>
    </row>
    <row r="3" spans="1:34" s="1" customFormat="1" ht="20.25" customHeight="1">
      <c r="A3" s="143" t="s">
        <v>320</v>
      </c>
      <c r="B3" s="158"/>
      <c r="C3" s="158"/>
      <c r="D3" s="36"/>
      <c r="E3" s="36"/>
      <c r="F3" s="36"/>
      <c r="G3" s="36"/>
      <c r="H3" s="8" t="s">
        <v>2</v>
      </c>
    </row>
    <row r="4" spans="1:34" ht="20.25" customHeight="1">
      <c r="A4" s="82" t="s">
        <v>3</v>
      </c>
      <c r="B4" s="82"/>
      <c r="C4" s="82" t="s">
        <v>4</v>
      </c>
      <c r="D4" s="82"/>
      <c r="E4" s="82"/>
      <c r="F4" s="82"/>
      <c r="G4" s="82"/>
      <c r="H4" s="82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</row>
    <row r="5" spans="1:34" s="79" customFormat="1" ht="37.5" customHeight="1">
      <c r="A5" s="83" t="s">
        <v>5</v>
      </c>
      <c r="B5" s="84" t="s">
        <v>6</v>
      </c>
      <c r="C5" s="83" t="s">
        <v>5</v>
      </c>
      <c r="D5" s="83" t="s">
        <v>50</v>
      </c>
      <c r="E5" s="84" t="s">
        <v>91</v>
      </c>
      <c r="F5" s="85" t="s">
        <v>92</v>
      </c>
      <c r="G5" s="83" t="s">
        <v>93</v>
      </c>
      <c r="H5" s="85" t="s">
        <v>94</v>
      </c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</row>
    <row r="6" spans="1:34" ht="25.15" customHeight="1">
      <c r="A6" s="86" t="s">
        <v>95</v>
      </c>
      <c r="B6" s="87">
        <f>((SUM(B7:B9)))</f>
        <v>72.78</v>
      </c>
      <c r="C6" s="88" t="s">
        <v>96</v>
      </c>
      <c r="D6" s="87">
        <f>((SUM(D7:D31)))</f>
        <v>72.78</v>
      </c>
      <c r="E6" s="87">
        <f t="shared" ref="E6" si="0">((SUM(E7:E31)))</f>
        <v>72.78</v>
      </c>
      <c r="F6" s="87">
        <f>((SUM(F7:F31)))</f>
        <v>0</v>
      </c>
      <c r="G6" s="87">
        <f>((SUM(G7:G31)))</f>
        <v>0</v>
      </c>
      <c r="H6" s="87">
        <f>((SUM(H7:H31)))</f>
        <v>0</v>
      </c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</row>
    <row r="7" spans="1:34" ht="25.15" customHeight="1">
      <c r="A7" s="89" t="s">
        <v>52</v>
      </c>
      <c r="B7" s="87">
        <v>72.78</v>
      </c>
      <c r="C7" s="90" t="s">
        <v>97</v>
      </c>
      <c r="D7" s="91">
        <f>((SUM(E7:H7)))</f>
        <v>0</v>
      </c>
      <c r="E7" s="92"/>
      <c r="F7" s="92"/>
      <c r="G7" s="92"/>
      <c r="H7" s="87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</row>
    <row r="8" spans="1:34" ht="25.15" customHeight="1">
      <c r="A8" s="89" t="s">
        <v>53</v>
      </c>
      <c r="B8" s="87"/>
      <c r="C8" s="90" t="s">
        <v>98</v>
      </c>
      <c r="D8" s="91">
        <f t="shared" ref="D8" si="1">((SUM(E8:H8)))</f>
        <v>0</v>
      </c>
      <c r="E8" s="92"/>
      <c r="F8" s="92"/>
      <c r="G8" s="92"/>
      <c r="H8" s="87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</row>
    <row r="9" spans="1:34" ht="25.15" customHeight="1">
      <c r="A9" s="89" t="s">
        <v>54</v>
      </c>
      <c r="B9" s="93"/>
      <c r="C9" s="90" t="s">
        <v>99</v>
      </c>
      <c r="D9" s="91">
        <f t="shared" ref="D9:D32" si="2">((SUM(E9:H9)))</f>
        <v>0</v>
      </c>
      <c r="E9" s="92"/>
      <c r="F9" s="92"/>
      <c r="G9" s="92"/>
      <c r="H9" s="87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</row>
    <row r="10" spans="1:34" ht="25.15" customHeight="1">
      <c r="A10" s="86" t="s">
        <v>100</v>
      </c>
      <c r="B10" s="87">
        <f>((SUM(B11:B14)))</f>
        <v>0</v>
      </c>
      <c r="C10" s="90" t="s">
        <v>101</v>
      </c>
      <c r="D10" s="91">
        <f t="shared" si="2"/>
        <v>0</v>
      </c>
      <c r="E10" s="92"/>
      <c r="F10" s="92"/>
      <c r="G10" s="92"/>
      <c r="H10" s="87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</row>
    <row r="11" spans="1:34" ht="25.15" customHeight="1">
      <c r="A11" s="89" t="s">
        <v>52</v>
      </c>
      <c r="B11" s="87"/>
      <c r="C11" s="90" t="s">
        <v>102</v>
      </c>
      <c r="D11" s="91">
        <f t="shared" si="2"/>
        <v>0</v>
      </c>
      <c r="E11" s="92"/>
      <c r="F11" s="92"/>
      <c r="G11" s="92"/>
      <c r="H11" s="87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</row>
    <row r="12" spans="1:34" ht="25.15" customHeight="1">
      <c r="A12" s="89" t="s">
        <v>53</v>
      </c>
      <c r="B12" s="87"/>
      <c r="C12" s="90" t="s">
        <v>103</v>
      </c>
      <c r="D12" s="91">
        <f t="shared" si="2"/>
        <v>0</v>
      </c>
      <c r="E12" s="92"/>
      <c r="F12" s="92"/>
      <c r="G12" s="92"/>
      <c r="H12" s="87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</row>
    <row r="13" spans="1:34" ht="25.15" customHeight="1">
      <c r="A13" s="89" t="s">
        <v>54</v>
      </c>
      <c r="B13" s="87"/>
      <c r="C13" s="90" t="s">
        <v>104</v>
      </c>
      <c r="D13" s="91">
        <f t="shared" si="2"/>
        <v>0</v>
      </c>
      <c r="E13" s="92"/>
      <c r="F13" s="92"/>
      <c r="G13" s="92"/>
      <c r="H13" s="87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</row>
    <row r="14" spans="1:34" ht="25.15" customHeight="1">
      <c r="A14" s="89" t="s">
        <v>94</v>
      </c>
      <c r="B14" s="93"/>
      <c r="C14" s="90" t="s">
        <v>105</v>
      </c>
      <c r="D14" s="91">
        <f t="shared" si="2"/>
        <v>6.87</v>
      </c>
      <c r="E14" s="92">
        <v>6.87</v>
      </c>
      <c r="F14" s="92"/>
      <c r="G14" s="92"/>
      <c r="H14" s="87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</row>
    <row r="15" spans="1:34" ht="25.15" customHeight="1">
      <c r="A15" s="94"/>
      <c r="B15" s="95"/>
      <c r="C15" s="96" t="s">
        <v>106</v>
      </c>
      <c r="D15" s="91">
        <f t="shared" si="2"/>
        <v>2.58</v>
      </c>
      <c r="E15" s="93">
        <v>2.58</v>
      </c>
      <c r="F15" s="93"/>
      <c r="G15" s="93"/>
      <c r="H15" s="93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</row>
    <row r="16" spans="1:34" ht="25.15" customHeight="1">
      <c r="A16" s="94"/>
      <c r="B16" s="95"/>
      <c r="C16" s="96" t="s">
        <v>107</v>
      </c>
      <c r="D16" s="91">
        <f t="shared" si="2"/>
        <v>0</v>
      </c>
      <c r="E16" s="93"/>
      <c r="F16" s="93"/>
      <c r="G16" s="93"/>
      <c r="H16" s="93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</row>
    <row r="17" spans="1:34" ht="25.15" customHeight="1">
      <c r="A17" s="94"/>
      <c r="B17" s="95"/>
      <c r="C17" s="96" t="s">
        <v>108</v>
      </c>
      <c r="D17" s="91">
        <f t="shared" si="2"/>
        <v>0</v>
      </c>
      <c r="E17" s="93"/>
      <c r="F17" s="93"/>
      <c r="G17" s="93"/>
      <c r="H17" s="93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</row>
    <row r="18" spans="1:34" ht="25.15" customHeight="1">
      <c r="A18" s="94"/>
      <c r="B18" s="95"/>
      <c r="C18" s="96" t="s">
        <v>109</v>
      </c>
      <c r="D18" s="91">
        <f t="shared" si="2"/>
        <v>0</v>
      </c>
      <c r="E18" s="93"/>
      <c r="F18" s="93"/>
      <c r="G18" s="93"/>
      <c r="H18" s="93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</row>
    <row r="19" spans="1:34" ht="25.15" customHeight="1">
      <c r="A19" s="94"/>
      <c r="B19" s="95"/>
      <c r="C19" s="96" t="s">
        <v>110</v>
      </c>
      <c r="D19" s="91">
        <f t="shared" si="2"/>
        <v>60.58</v>
      </c>
      <c r="E19" s="93">
        <v>60.58</v>
      </c>
      <c r="F19" s="93"/>
      <c r="G19" s="93"/>
      <c r="H19" s="93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</row>
    <row r="20" spans="1:34" ht="25.15" customHeight="1">
      <c r="A20" s="94"/>
      <c r="B20" s="95"/>
      <c r="C20" s="96" t="s">
        <v>111</v>
      </c>
      <c r="D20" s="91">
        <f t="shared" si="2"/>
        <v>0</v>
      </c>
      <c r="E20" s="93"/>
      <c r="F20" s="93"/>
      <c r="G20" s="93"/>
      <c r="H20" s="93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</row>
    <row r="21" spans="1:34" ht="25.15" customHeight="1">
      <c r="A21" s="94"/>
      <c r="B21" s="95"/>
      <c r="C21" s="96" t="s">
        <v>112</v>
      </c>
      <c r="D21" s="91">
        <f t="shared" si="2"/>
        <v>0</v>
      </c>
      <c r="E21" s="93"/>
      <c r="F21" s="93"/>
      <c r="G21" s="93"/>
      <c r="H21" s="93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</row>
    <row r="22" spans="1:34" ht="25.15" customHeight="1">
      <c r="A22" s="94"/>
      <c r="B22" s="95"/>
      <c r="C22" s="96" t="s">
        <v>113</v>
      </c>
      <c r="D22" s="91">
        <f t="shared" si="2"/>
        <v>0</v>
      </c>
      <c r="E22" s="93"/>
      <c r="F22" s="93"/>
      <c r="G22" s="93"/>
      <c r="H22" s="93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</row>
    <row r="23" spans="1:34" ht="25.15" customHeight="1">
      <c r="A23" s="94"/>
      <c r="B23" s="95"/>
      <c r="C23" s="96" t="s">
        <v>114</v>
      </c>
      <c r="D23" s="91">
        <f t="shared" si="2"/>
        <v>0</v>
      </c>
      <c r="E23" s="93"/>
      <c r="F23" s="93"/>
      <c r="G23" s="93"/>
      <c r="H23" s="93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</row>
    <row r="24" spans="1:34" ht="25.15" customHeight="1">
      <c r="A24" s="94"/>
      <c r="B24" s="95"/>
      <c r="C24" s="96" t="s">
        <v>115</v>
      </c>
      <c r="D24" s="91">
        <f t="shared" si="2"/>
        <v>0</v>
      </c>
      <c r="E24" s="93"/>
      <c r="F24" s="93"/>
      <c r="G24" s="93"/>
      <c r="H24" s="93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</row>
    <row r="25" spans="1:34" ht="25.15" customHeight="1">
      <c r="A25" s="94"/>
      <c r="B25" s="95"/>
      <c r="C25" s="96" t="s">
        <v>116</v>
      </c>
      <c r="D25" s="91">
        <f t="shared" si="2"/>
        <v>2.75</v>
      </c>
      <c r="E25" s="93">
        <v>2.75</v>
      </c>
      <c r="F25" s="93"/>
      <c r="G25" s="93"/>
      <c r="H25" s="93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</row>
    <row r="26" spans="1:34" ht="25.15" customHeight="1">
      <c r="A26" s="94"/>
      <c r="B26" s="95"/>
      <c r="C26" s="96" t="s">
        <v>117</v>
      </c>
      <c r="D26" s="91">
        <f t="shared" si="2"/>
        <v>0</v>
      </c>
      <c r="E26" s="93"/>
      <c r="F26" s="93"/>
      <c r="G26" s="93"/>
      <c r="H26" s="93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</row>
    <row r="27" spans="1:34" ht="25.15" customHeight="1">
      <c r="A27" s="94"/>
      <c r="B27" s="95"/>
      <c r="C27" s="96" t="s">
        <v>118</v>
      </c>
      <c r="D27" s="91">
        <f t="shared" si="2"/>
        <v>0</v>
      </c>
      <c r="E27" s="93"/>
      <c r="F27" s="93"/>
      <c r="G27" s="93"/>
      <c r="H27" s="93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</row>
    <row r="28" spans="1:34" ht="25.15" customHeight="1">
      <c r="A28" s="94"/>
      <c r="B28" s="95"/>
      <c r="C28" s="96" t="s">
        <v>119</v>
      </c>
      <c r="D28" s="91">
        <f t="shared" si="2"/>
        <v>0</v>
      </c>
      <c r="E28" s="93"/>
      <c r="F28" s="93"/>
      <c r="G28" s="93"/>
      <c r="H28" s="93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</row>
    <row r="29" spans="1:34" ht="25.15" customHeight="1">
      <c r="A29" s="94"/>
      <c r="B29" s="95"/>
      <c r="C29" s="96" t="s">
        <v>120</v>
      </c>
      <c r="D29" s="91">
        <f t="shared" si="2"/>
        <v>0</v>
      </c>
      <c r="E29" s="93"/>
      <c r="F29" s="93"/>
      <c r="G29" s="93"/>
      <c r="H29" s="93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</row>
    <row r="30" spans="1:34" ht="25.15" customHeight="1">
      <c r="A30" s="94"/>
      <c r="B30" s="95"/>
      <c r="C30" s="96" t="s">
        <v>121</v>
      </c>
      <c r="D30" s="97">
        <f t="shared" si="2"/>
        <v>0</v>
      </c>
      <c r="E30" s="93"/>
      <c r="F30" s="93"/>
      <c r="G30" s="93"/>
      <c r="H30" s="93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</row>
    <row r="31" spans="1:34" ht="25.15" customHeight="1">
      <c r="A31" s="94"/>
      <c r="B31" s="95"/>
      <c r="C31" s="96" t="s">
        <v>122</v>
      </c>
      <c r="D31" s="97">
        <f t="shared" si="2"/>
        <v>0</v>
      </c>
      <c r="E31" s="93"/>
      <c r="F31" s="93"/>
      <c r="G31" s="93"/>
      <c r="H31" s="93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</row>
    <row r="32" spans="1:34" ht="25.15" customHeight="1">
      <c r="A32" s="98"/>
      <c r="B32" s="93"/>
      <c r="C32" s="97" t="s">
        <v>123</v>
      </c>
      <c r="D32" s="97">
        <f t="shared" si="2"/>
        <v>0</v>
      </c>
      <c r="E32" s="93"/>
      <c r="F32" s="93"/>
      <c r="G32" s="93"/>
      <c r="H32" s="93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</row>
    <row r="33" spans="1:34" ht="25.15" customHeight="1">
      <c r="A33" s="98"/>
      <c r="B33" s="99"/>
      <c r="C33" s="97"/>
      <c r="D33" s="97"/>
      <c r="E33" s="97"/>
      <c r="F33" s="97"/>
      <c r="G33" s="97"/>
      <c r="H33" s="9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</row>
    <row r="34" spans="1:34" s="52" customFormat="1" ht="20.25" customHeight="1">
      <c r="A34" s="100" t="s">
        <v>124</v>
      </c>
      <c r="B34" s="101">
        <f>((SUM(B7:B9)+SUM(B11:B14)))</f>
        <v>72.78</v>
      </c>
      <c r="C34" s="102" t="s">
        <v>125</v>
      </c>
      <c r="D34" s="103">
        <f>((SUM(D7:D32)))</f>
        <v>72.78</v>
      </c>
      <c r="E34" s="103">
        <f t="shared" ref="E34" si="3">((SUM(E7:E32)))</f>
        <v>72.78</v>
      </c>
      <c r="F34" s="103">
        <f>((SUM(F7:F32)))</f>
        <v>0</v>
      </c>
      <c r="G34" s="103">
        <f>((SUM(G7:G32)))</f>
        <v>0</v>
      </c>
      <c r="H34" s="103">
        <f>((SUM(H7:H32)))</f>
        <v>0</v>
      </c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</row>
    <row r="35" spans="1:34" ht="20.25" customHeight="1">
      <c r="A35" s="104"/>
      <c r="B35" s="105"/>
      <c r="C35" s="106"/>
      <c r="D35" s="106"/>
      <c r="E35" s="106"/>
      <c r="F35" s="106"/>
      <c r="G35" s="106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</row>
  </sheetData>
  <mergeCells count="2">
    <mergeCell ref="A2:H2"/>
    <mergeCell ref="A3:C3"/>
  </mergeCells>
  <phoneticPr fontId="6" type="noConversion"/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E33"/>
  <sheetViews>
    <sheetView showGridLines="0" showZeros="0" zoomScale="70" zoomScaleNormal="70" workbookViewId="0">
      <selection activeCell="P12" sqref="P12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4" width="7.75" style="4" customWidth="1"/>
    <col min="15" max="15" width="8.75" style="4" customWidth="1"/>
    <col min="16" max="42" width="7.75" style="4" customWidth="1"/>
    <col min="43" max="43" width="9.75" style="4" customWidth="1"/>
    <col min="44" max="84" width="7.75" style="4" customWidth="1"/>
    <col min="85" max="85" width="10.5" style="4" customWidth="1"/>
    <col min="86" max="99" width="7.75" style="4" customWidth="1"/>
    <col min="100" max="100" width="9.5" style="4" customWidth="1"/>
    <col min="101" max="101" width="9.75" style="4" customWidth="1"/>
    <col min="102" max="108" width="7.75" style="4" customWidth="1"/>
    <col min="109" max="109" width="8" style="4" customWidth="1"/>
    <col min="110" max="246" width="6.875" style="4" customWidth="1"/>
    <col min="247" max="16384" width="6.875" style="4"/>
  </cols>
  <sheetData>
    <row r="1" spans="1:109" s="1" customFormat="1" ht="20.25" customHeight="1">
      <c r="A1" s="73"/>
      <c r="DD1" s="6" t="s">
        <v>126</v>
      </c>
    </row>
    <row r="2" spans="1:109" s="2" customFormat="1" ht="30" customHeight="1">
      <c r="A2" s="142" t="s">
        <v>127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</row>
    <row r="3" spans="1:109" s="1" customFormat="1" ht="20.25" customHeight="1">
      <c r="A3" s="143" t="s">
        <v>321</v>
      </c>
      <c r="B3" s="158"/>
      <c r="C3" s="158"/>
      <c r="D3" s="158"/>
      <c r="E3" s="158"/>
      <c r="F3" s="158"/>
      <c r="G3" s="158"/>
      <c r="H3" s="158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8" t="s">
        <v>2</v>
      </c>
      <c r="DE3" s="30"/>
    </row>
    <row r="4" spans="1:109" ht="20.100000000000001" customHeight="1">
      <c r="A4" s="145" t="s">
        <v>49</v>
      </c>
      <c r="B4" s="146"/>
      <c r="C4" s="146"/>
      <c r="D4" s="147"/>
      <c r="E4" s="148" t="s">
        <v>50</v>
      </c>
      <c r="F4" s="159" t="s">
        <v>128</v>
      </c>
      <c r="G4" s="159"/>
      <c r="H4" s="159"/>
      <c r="I4" s="159"/>
      <c r="J4" s="159"/>
      <c r="K4" s="159"/>
      <c r="L4" s="159"/>
      <c r="M4" s="159"/>
      <c r="N4" s="159"/>
      <c r="O4" s="159" t="s">
        <v>129</v>
      </c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60" t="s">
        <v>130</v>
      </c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1" t="s">
        <v>131</v>
      </c>
      <c r="BI4" s="161"/>
      <c r="BJ4" s="161"/>
      <c r="BK4" s="161"/>
      <c r="BL4" s="161"/>
      <c r="BM4" s="161" t="s">
        <v>132</v>
      </c>
      <c r="BN4" s="161"/>
      <c r="BO4" s="161"/>
      <c r="BP4" s="161" t="s">
        <v>133</v>
      </c>
      <c r="BQ4" s="161"/>
      <c r="BR4" s="161"/>
      <c r="BS4" s="161" t="s">
        <v>120</v>
      </c>
      <c r="BT4" s="161"/>
      <c r="BU4" s="161"/>
      <c r="BV4" s="161" t="s">
        <v>134</v>
      </c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 t="s">
        <v>135</v>
      </c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 t="s">
        <v>119</v>
      </c>
      <c r="CX4" s="161"/>
      <c r="CY4" s="161"/>
      <c r="CZ4" s="161"/>
      <c r="DA4" s="161"/>
      <c r="DB4" s="161"/>
      <c r="DC4" s="161"/>
      <c r="DD4" s="161"/>
      <c r="DE4" s="25"/>
    </row>
    <row r="5" spans="1:109" ht="20.100000000000001" customHeight="1">
      <c r="A5" s="12" t="s">
        <v>60</v>
      </c>
      <c r="B5" s="12"/>
      <c r="C5" s="74"/>
      <c r="D5" s="148" t="s">
        <v>62</v>
      </c>
      <c r="E5" s="144"/>
      <c r="F5" s="162" t="s">
        <v>65</v>
      </c>
      <c r="G5" s="162" t="s">
        <v>136</v>
      </c>
      <c r="H5" s="162" t="s">
        <v>137</v>
      </c>
      <c r="I5" s="162" t="s">
        <v>138</v>
      </c>
      <c r="J5" s="150" t="s">
        <v>139</v>
      </c>
      <c r="K5" s="150" t="s">
        <v>140</v>
      </c>
      <c r="L5" s="163" t="s">
        <v>141</v>
      </c>
      <c r="M5" s="150" t="s">
        <v>142</v>
      </c>
      <c r="N5" s="150" t="s">
        <v>143</v>
      </c>
      <c r="O5" s="162" t="s">
        <v>65</v>
      </c>
      <c r="P5" s="162" t="s">
        <v>144</v>
      </c>
      <c r="Q5" s="162" t="s">
        <v>145</v>
      </c>
      <c r="R5" s="162" t="s">
        <v>146</v>
      </c>
      <c r="S5" s="150" t="s">
        <v>147</v>
      </c>
      <c r="T5" s="150" t="s">
        <v>148</v>
      </c>
      <c r="U5" s="150" t="s">
        <v>149</v>
      </c>
      <c r="V5" s="150" t="s">
        <v>150</v>
      </c>
      <c r="W5" s="150" t="s">
        <v>151</v>
      </c>
      <c r="X5" s="150" t="s">
        <v>152</v>
      </c>
      <c r="Y5" s="150" t="s">
        <v>153</v>
      </c>
      <c r="Z5" s="150" t="s">
        <v>154</v>
      </c>
      <c r="AA5" s="150" t="s">
        <v>155</v>
      </c>
      <c r="AB5" s="150" t="s">
        <v>156</v>
      </c>
      <c r="AC5" s="150" t="s">
        <v>157</v>
      </c>
      <c r="AD5" s="150" t="s">
        <v>158</v>
      </c>
      <c r="AE5" s="150" t="s">
        <v>159</v>
      </c>
      <c r="AF5" s="150" t="s">
        <v>160</v>
      </c>
      <c r="AG5" s="150" t="s">
        <v>161</v>
      </c>
      <c r="AH5" s="150" t="s">
        <v>162</v>
      </c>
      <c r="AI5" s="150" t="s">
        <v>163</v>
      </c>
      <c r="AJ5" s="150" t="s">
        <v>164</v>
      </c>
      <c r="AK5" s="150" t="s">
        <v>165</v>
      </c>
      <c r="AL5" s="150" t="s">
        <v>166</v>
      </c>
      <c r="AM5" s="150" t="s">
        <v>167</v>
      </c>
      <c r="AN5" s="150" t="s">
        <v>168</v>
      </c>
      <c r="AO5" s="150" t="s">
        <v>169</v>
      </c>
      <c r="AP5" s="162" t="s">
        <v>170</v>
      </c>
      <c r="AQ5" s="144" t="s">
        <v>65</v>
      </c>
      <c r="AR5" s="144" t="s">
        <v>171</v>
      </c>
      <c r="AS5" s="144" t="s">
        <v>172</v>
      </c>
      <c r="AT5" s="144" t="s">
        <v>173</v>
      </c>
      <c r="AU5" s="150" t="s">
        <v>174</v>
      </c>
      <c r="AV5" s="150" t="s">
        <v>175</v>
      </c>
      <c r="AW5" s="150" t="s">
        <v>176</v>
      </c>
      <c r="AX5" s="150" t="s">
        <v>177</v>
      </c>
      <c r="AY5" s="150" t="s">
        <v>178</v>
      </c>
      <c r="AZ5" s="150" t="s">
        <v>179</v>
      </c>
      <c r="BA5" s="150" t="s">
        <v>180</v>
      </c>
      <c r="BB5" s="150" t="s">
        <v>181</v>
      </c>
      <c r="BC5" s="150" t="s">
        <v>182</v>
      </c>
      <c r="BD5" s="150" t="s">
        <v>183</v>
      </c>
      <c r="BE5" s="150" t="s">
        <v>184</v>
      </c>
      <c r="BF5" s="150" t="s">
        <v>185</v>
      </c>
      <c r="BG5" s="163" t="s">
        <v>186</v>
      </c>
      <c r="BH5" s="144" t="s">
        <v>65</v>
      </c>
      <c r="BI5" s="144" t="s">
        <v>187</v>
      </c>
      <c r="BJ5" s="144" t="s">
        <v>188</v>
      </c>
      <c r="BK5" s="150" t="s">
        <v>189</v>
      </c>
      <c r="BL5" s="163" t="s">
        <v>190</v>
      </c>
      <c r="BM5" s="144" t="s">
        <v>65</v>
      </c>
      <c r="BN5" s="144" t="s">
        <v>191</v>
      </c>
      <c r="BO5" s="144" t="s">
        <v>192</v>
      </c>
      <c r="BP5" s="144" t="s">
        <v>65</v>
      </c>
      <c r="BQ5" s="144" t="s">
        <v>193</v>
      </c>
      <c r="BR5" s="144" t="s">
        <v>194</v>
      </c>
      <c r="BS5" s="144" t="s">
        <v>65</v>
      </c>
      <c r="BT5" s="144" t="s">
        <v>195</v>
      </c>
      <c r="BU5" s="144" t="s">
        <v>196</v>
      </c>
      <c r="BV5" s="144" t="s">
        <v>65</v>
      </c>
      <c r="BW5" s="144" t="s">
        <v>197</v>
      </c>
      <c r="BX5" s="144" t="s">
        <v>198</v>
      </c>
      <c r="BY5" s="144" t="s">
        <v>199</v>
      </c>
      <c r="BZ5" s="150" t="s">
        <v>200</v>
      </c>
      <c r="CA5" s="150" t="s">
        <v>201</v>
      </c>
      <c r="CB5" s="163" t="s">
        <v>202</v>
      </c>
      <c r="CC5" s="150" t="s">
        <v>203</v>
      </c>
      <c r="CD5" s="150" t="s">
        <v>204</v>
      </c>
      <c r="CE5" s="150" t="s">
        <v>205</v>
      </c>
      <c r="CF5" s="150" t="s">
        <v>206</v>
      </c>
      <c r="CG5" s="144" t="s">
        <v>65</v>
      </c>
      <c r="CH5" s="144" t="s">
        <v>197</v>
      </c>
      <c r="CI5" s="144" t="s">
        <v>198</v>
      </c>
      <c r="CJ5" s="144" t="s">
        <v>199</v>
      </c>
      <c r="CK5" s="150" t="s">
        <v>200</v>
      </c>
      <c r="CL5" s="150" t="s">
        <v>201</v>
      </c>
      <c r="CM5" s="163" t="s">
        <v>202</v>
      </c>
      <c r="CN5" s="150" t="s">
        <v>203</v>
      </c>
      <c r="CO5" s="150" t="s">
        <v>207</v>
      </c>
      <c r="CP5" s="150" t="s">
        <v>208</v>
      </c>
      <c r="CQ5" s="150" t="s">
        <v>209</v>
      </c>
      <c r="CR5" s="150" t="s">
        <v>210</v>
      </c>
      <c r="CS5" s="150" t="s">
        <v>204</v>
      </c>
      <c r="CT5" s="150" t="s">
        <v>205</v>
      </c>
      <c r="CU5" s="150" t="s">
        <v>211</v>
      </c>
      <c r="CV5" s="150" t="s">
        <v>135</v>
      </c>
      <c r="CW5" s="144" t="s">
        <v>65</v>
      </c>
      <c r="CX5" s="144" t="s">
        <v>118</v>
      </c>
      <c r="CY5" s="144" t="s">
        <v>212</v>
      </c>
      <c r="CZ5" s="150" t="s">
        <v>213</v>
      </c>
      <c r="DA5" s="150" t="s">
        <v>214</v>
      </c>
      <c r="DB5" s="150" t="s">
        <v>215</v>
      </c>
      <c r="DC5" s="150" t="s">
        <v>216</v>
      </c>
      <c r="DD5" s="144" t="s">
        <v>119</v>
      </c>
      <c r="DE5" s="25"/>
    </row>
    <row r="6" spans="1:109" ht="30.75" customHeight="1">
      <c r="A6" s="16" t="s">
        <v>70</v>
      </c>
      <c r="B6" s="15" t="s">
        <v>71</v>
      </c>
      <c r="C6" s="17" t="s">
        <v>72</v>
      </c>
      <c r="D6" s="149"/>
      <c r="E6" s="150"/>
      <c r="F6" s="144"/>
      <c r="G6" s="144"/>
      <c r="H6" s="144"/>
      <c r="I6" s="144"/>
      <c r="J6" s="162"/>
      <c r="K6" s="162"/>
      <c r="L6" s="164"/>
      <c r="M6" s="162"/>
      <c r="N6" s="162"/>
      <c r="O6" s="144"/>
      <c r="P6" s="144"/>
      <c r="Q6" s="144"/>
      <c r="R6" s="144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44"/>
      <c r="AQ6" s="144"/>
      <c r="AR6" s="144"/>
      <c r="AS6" s="144"/>
      <c r="AT6" s="144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4"/>
      <c r="BH6" s="144"/>
      <c r="BI6" s="144"/>
      <c r="BJ6" s="144"/>
      <c r="BK6" s="162"/>
      <c r="BL6" s="164"/>
      <c r="BM6" s="144"/>
      <c r="BN6" s="144"/>
      <c r="BO6" s="144"/>
      <c r="BP6" s="144"/>
      <c r="BQ6" s="144"/>
      <c r="BR6" s="144"/>
      <c r="BS6" s="144"/>
      <c r="BT6" s="144"/>
      <c r="BU6" s="144"/>
      <c r="BV6" s="144"/>
      <c r="BW6" s="144"/>
      <c r="BX6" s="144"/>
      <c r="BY6" s="144"/>
      <c r="BZ6" s="162"/>
      <c r="CA6" s="162"/>
      <c r="CB6" s="164"/>
      <c r="CC6" s="162"/>
      <c r="CD6" s="162"/>
      <c r="CE6" s="162"/>
      <c r="CF6" s="162"/>
      <c r="CG6" s="144"/>
      <c r="CH6" s="144"/>
      <c r="CI6" s="144"/>
      <c r="CJ6" s="144"/>
      <c r="CK6" s="162"/>
      <c r="CL6" s="162"/>
      <c r="CM6" s="164"/>
      <c r="CN6" s="162"/>
      <c r="CO6" s="162"/>
      <c r="CP6" s="162"/>
      <c r="CQ6" s="162"/>
      <c r="CR6" s="162"/>
      <c r="CS6" s="162"/>
      <c r="CT6" s="162"/>
      <c r="CU6" s="162"/>
      <c r="CV6" s="162"/>
      <c r="CW6" s="144"/>
      <c r="CX6" s="144"/>
      <c r="CY6" s="144"/>
      <c r="CZ6" s="162"/>
      <c r="DA6" s="162"/>
      <c r="DB6" s="162"/>
      <c r="DC6" s="162"/>
      <c r="DD6" s="144"/>
      <c r="DE6" s="25"/>
    </row>
    <row r="7" spans="1:109" s="52" customFormat="1" ht="20.100000000000001" customHeight="1">
      <c r="A7" s="75"/>
      <c r="B7" s="75"/>
      <c r="C7" s="75"/>
      <c r="D7" s="76" t="s">
        <v>50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</row>
    <row r="8" spans="1:109" s="52" customFormat="1" ht="20.100000000000001" customHeight="1">
      <c r="A8" s="75"/>
      <c r="B8" s="75"/>
      <c r="C8" s="75"/>
      <c r="D8" s="65" t="s">
        <v>97</v>
      </c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</row>
    <row r="9" spans="1:109" s="52" customFormat="1" ht="20.100000000000001" customHeight="1">
      <c r="A9" s="78"/>
      <c r="B9" s="78"/>
      <c r="C9" s="75"/>
      <c r="D9" s="62" t="s">
        <v>342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</row>
    <row r="10" spans="1:109" ht="20.100000000000001" customHeight="1">
      <c r="A10" s="57" t="s">
        <v>343</v>
      </c>
      <c r="B10" s="57" t="s">
        <v>344</v>
      </c>
      <c r="C10" s="43" t="s">
        <v>345</v>
      </c>
      <c r="D10" s="62" t="s">
        <v>346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</row>
    <row r="11" spans="1:109" ht="20.100000000000001" customHeight="1">
      <c r="A11" s="57" t="s">
        <v>73</v>
      </c>
      <c r="B11" s="57" t="s">
        <v>74</v>
      </c>
      <c r="C11" s="57" t="s">
        <v>75</v>
      </c>
      <c r="D11" s="62" t="s">
        <v>347</v>
      </c>
      <c r="E11" s="77"/>
      <c r="F11" s="77"/>
      <c r="G11" s="77">
        <v>17.13</v>
      </c>
      <c r="H11" s="77">
        <v>1.1299999999999999</v>
      </c>
      <c r="I11" s="77">
        <v>0.03</v>
      </c>
      <c r="J11" s="77"/>
      <c r="K11" s="77"/>
      <c r="L11" s="77"/>
      <c r="M11" s="77"/>
      <c r="N11" s="77">
        <v>16.7</v>
      </c>
      <c r="O11" s="77"/>
      <c r="P11" s="77">
        <v>4.8</v>
      </c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>
        <v>0.03</v>
      </c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</row>
    <row r="12" spans="1:109" ht="20.100000000000001" customHeight="1">
      <c r="A12" s="57"/>
      <c r="B12" s="57"/>
      <c r="C12" s="57"/>
      <c r="D12" s="62" t="s">
        <v>105</v>
      </c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</row>
    <row r="13" spans="1:109" ht="20.100000000000001" customHeight="1">
      <c r="A13" s="57"/>
      <c r="B13" s="57"/>
      <c r="C13" s="57"/>
      <c r="D13" s="65" t="s">
        <v>217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</row>
    <row r="14" spans="1:109" ht="20.100000000000001" customHeight="1">
      <c r="A14" s="57" t="s">
        <v>76</v>
      </c>
      <c r="B14" s="57" t="s">
        <v>77</v>
      </c>
      <c r="C14" s="57" t="s">
        <v>77</v>
      </c>
      <c r="D14" s="65" t="s">
        <v>218</v>
      </c>
      <c r="E14" s="77"/>
      <c r="F14" s="77"/>
      <c r="G14" s="77"/>
      <c r="H14" s="77"/>
      <c r="I14" s="77"/>
      <c r="J14" s="77">
        <v>10.24</v>
      </c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</row>
    <row r="15" spans="1:109" ht="20.100000000000001" customHeight="1">
      <c r="A15" s="57" t="s">
        <v>76</v>
      </c>
      <c r="B15" s="57" t="s">
        <v>77</v>
      </c>
      <c r="C15" s="57" t="s">
        <v>78</v>
      </c>
      <c r="D15" s="65" t="s">
        <v>219</v>
      </c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</row>
    <row r="16" spans="1:109" ht="20.100000000000001" customHeight="1">
      <c r="A16" s="57"/>
      <c r="B16" s="57"/>
      <c r="C16" s="57"/>
      <c r="D16" s="65" t="s">
        <v>106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</row>
    <row r="17" spans="1:108" ht="20.100000000000001" customHeight="1">
      <c r="A17" s="57"/>
      <c r="B17" s="57"/>
      <c r="C17" s="57"/>
      <c r="D17" s="65" t="s">
        <v>220</v>
      </c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</row>
    <row r="18" spans="1:108" ht="20.100000000000001" customHeight="1">
      <c r="A18" s="57" t="s">
        <v>79</v>
      </c>
      <c r="B18" s="57" t="s">
        <v>80</v>
      </c>
      <c r="C18" s="57" t="s">
        <v>74</v>
      </c>
      <c r="D18" s="65" t="s">
        <v>221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</row>
    <row r="19" spans="1:108" ht="20.100000000000001" customHeight="1">
      <c r="A19" s="57"/>
      <c r="B19" s="57"/>
      <c r="C19" s="57"/>
      <c r="D19" s="60" t="s">
        <v>116</v>
      </c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</row>
    <row r="20" spans="1:108" ht="20.100000000000001" customHeight="1">
      <c r="A20" s="57"/>
      <c r="B20" s="57"/>
      <c r="C20" s="57"/>
      <c r="D20" s="60" t="s">
        <v>222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</row>
    <row r="21" spans="1:108" ht="20.100000000000001" customHeight="1">
      <c r="A21" s="57" t="s">
        <v>81</v>
      </c>
      <c r="B21" s="57" t="s">
        <v>75</v>
      </c>
      <c r="C21" s="57" t="s">
        <v>74</v>
      </c>
      <c r="D21" s="65" t="s">
        <v>223</v>
      </c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>
        <v>2.75</v>
      </c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</row>
    <row r="22" spans="1:108" ht="20.100000000000001" customHeight="1">
      <c r="A22" s="57"/>
      <c r="B22" s="57"/>
      <c r="C22" s="57"/>
      <c r="D22" s="65" t="s">
        <v>224</v>
      </c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</row>
    <row r="23" spans="1:108" ht="20.100000000000001" customHeight="1">
      <c r="A23" s="75"/>
      <c r="B23" s="75"/>
      <c r="C23" s="75"/>
      <c r="D23" s="75" t="s">
        <v>224</v>
      </c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</row>
    <row r="24" spans="1:108" ht="20.100000000000001" customHeight="1">
      <c r="A24" s="75"/>
      <c r="B24" s="75"/>
      <c r="C24" s="75"/>
      <c r="D24" s="75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</row>
    <row r="25" spans="1:108" ht="20.100000000000001" customHeight="1">
      <c r="A25" s="75"/>
      <c r="B25" s="75"/>
      <c r="C25" s="75"/>
      <c r="D25" s="75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</row>
    <row r="26" spans="1:108" ht="20.100000000000001" customHeight="1">
      <c r="A26" s="75"/>
      <c r="B26" s="75"/>
      <c r="C26" s="75"/>
      <c r="D26" s="75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</row>
    <row r="27" spans="1:108" ht="20.100000000000001" customHeight="1">
      <c r="A27" s="75"/>
      <c r="B27" s="75"/>
      <c r="C27" s="75"/>
      <c r="D27" s="75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</row>
    <row r="28" spans="1:108" ht="20.100000000000001" customHeight="1">
      <c r="A28" s="75"/>
      <c r="B28" s="75"/>
      <c r="C28" s="75"/>
      <c r="D28" s="75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</row>
    <row r="29" spans="1:108" ht="20.100000000000001" customHeight="1">
      <c r="A29" s="75"/>
      <c r="B29" s="75"/>
      <c r="C29" s="75"/>
      <c r="D29" s="75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</row>
    <row r="30" spans="1:108" ht="20.100000000000001" customHeight="1">
      <c r="A30" s="75"/>
      <c r="B30" s="75"/>
      <c r="C30" s="75"/>
      <c r="D30" s="75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</row>
    <row r="31" spans="1:108" ht="20.100000000000001" customHeight="1">
      <c r="A31" s="75"/>
      <c r="B31" s="75"/>
      <c r="C31" s="75"/>
      <c r="D31" s="75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</row>
    <row r="32" spans="1:108" ht="20.100000000000001" customHeight="1">
      <c r="A32" s="75"/>
      <c r="B32" s="75"/>
      <c r="C32" s="75"/>
      <c r="D32" s="75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</row>
    <row r="33" spans="1:108" ht="20.100000000000001" customHeight="1">
      <c r="A33" s="75"/>
      <c r="B33" s="75"/>
      <c r="C33" s="75"/>
      <c r="D33" s="75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</row>
  </sheetData>
  <mergeCells count="118">
    <mergeCell ref="CY5:CY6"/>
    <mergeCell ref="CZ5:CZ6"/>
    <mergeCell ref="DA5:DA6"/>
    <mergeCell ref="DB5:DB6"/>
    <mergeCell ref="DC5:DC6"/>
    <mergeCell ref="DD5:DD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A2:DD2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BV4:CF4"/>
    <mergeCell ref="CG4:CV4"/>
    <mergeCell ref="CW4:DD4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51"/>
  <sheetViews>
    <sheetView showGridLines="0" showZeros="0" topLeftCell="A10" workbookViewId="0">
      <selection activeCell="E17" sqref="E17"/>
    </sheetView>
  </sheetViews>
  <sheetFormatPr defaultColWidth="6.875" defaultRowHeight="12.75" customHeight="1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pans="1:7" s="1" customFormat="1" ht="20.25" customHeight="1">
      <c r="A1" s="165"/>
      <c r="B1" s="165"/>
      <c r="C1" s="37"/>
      <c r="D1" s="36"/>
      <c r="E1" s="36"/>
      <c r="F1" s="6" t="s">
        <v>225</v>
      </c>
      <c r="G1" s="48"/>
    </row>
    <row r="2" spans="1:7" s="2" customFormat="1" ht="30" customHeight="1">
      <c r="A2" s="66" t="s">
        <v>226</v>
      </c>
      <c r="B2" s="67"/>
      <c r="C2" s="67"/>
      <c r="D2" s="67"/>
      <c r="E2" s="67"/>
      <c r="F2" s="67"/>
      <c r="G2" s="49"/>
    </row>
    <row r="3" spans="1:7" s="1" customFormat="1" ht="20.25" customHeight="1">
      <c r="A3" s="143" t="s">
        <v>321</v>
      </c>
      <c r="B3" s="158"/>
      <c r="C3" s="158"/>
      <c r="D3" s="158"/>
      <c r="E3" s="36"/>
      <c r="F3" s="8" t="s">
        <v>2</v>
      </c>
      <c r="G3" s="48"/>
    </row>
    <row r="4" spans="1:7" ht="20.100000000000001" customHeight="1">
      <c r="A4" s="68" t="s">
        <v>227</v>
      </c>
      <c r="B4" s="68"/>
      <c r="C4" s="69"/>
      <c r="D4" s="144" t="s">
        <v>84</v>
      </c>
      <c r="E4" s="144"/>
      <c r="F4" s="144"/>
      <c r="G4" s="50"/>
    </row>
    <row r="5" spans="1:7" ht="20.100000000000001" customHeight="1">
      <c r="A5" s="12" t="s">
        <v>60</v>
      </c>
      <c r="B5" s="13"/>
      <c r="C5" s="144" t="s">
        <v>228</v>
      </c>
      <c r="D5" s="144" t="s">
        <v>50</v>
      </c>
      <c r="E5" s="151" t="s">
        <v>229</v>
      </c>
      <c r="F5" s="166" t="s">
        <v>230</v>
      </c>
      <c r="G5" s="50"/>
    </row>
    <row r="6" spans="1:7" ht="33.75" customHeight="1">
      <c r="A6" s="70" t="s">
        <v>70</v>
      </c>
      <c r="B6" s="70" t="s">
        <v>71</v>
      </c>
      <c r="C6" s="144"/>
      <c r="D6" s="144"/>
      <c r="E6" s="151"/>
      <c r="F6" s="166"/>
      <c r="G6" s="50"/>
    </row>
    <row r="7" spans="1:7" s="52" customFormat="1" ht="20.100000000000001" customHeight="1">
      <c r="A7" s="60"/>
      <c r="B7" s="60"/>
      <c r="C7" s="58" t="s">
        <v>50</v>
      </c>
      <c r="D7" s="19">
        <f t="shared" ref="D7" si="0">((SUM(D9:D15)+SUM(D17:D39)+SUM(D41:D51)))</f>
        <v>57.78</v>
      </c>
      <c r="E7" s="19">
        <f>((SUM(E9:E15)+SUM(E17:E39)+SUM(E41:E51)))</f>
        <v>52.980000000000004</v>
      </c>
      <c r="F7" s="19">
        <f>((SUM(F9:F15)+SUM(F17:F39)+SUM(F41:F51)))</f>
        <v>4.8</v>
      </c>
    </row>
    <row r="8" spans="1:7" s="52" customFormat="1" ht="20.100000000000001" customHeight="1">
      <c r="A8" s="60"/>
      <c r="B8" s="60"/>
      <c r="C8" s="60" t="s">
        <v>128</v>
      </c>
      <c r="D8" s="19">
        <f t="shared" ref="D8" si="1">((SUM(D9:D15)))</f>
        <v>45.2</v>
      </c>
      <c r="E8" s="19">
        <f>((SUM(E9:E15)))</f>
        <v>45.2</v>
      </c>
      <c r="F8" s="19">
        <f>((SUM(F9:F15)))</f>
        <v>0</v>
      </c>
    </row>
    <row r="9" spans="1:7" ht="20.100000000000001" customHeight="1">
      <c r="A9" s="43" t="s">
        <v>340</v>
      </c>
      <c r="B9" s="43" t="s">
        <v>341</v>
      </c>
      <c r="C9" s="60" t="s">
        <v>233</v>
      </c>
      <c r="D9" s="71">
        <f>((SUM(E9:F9)))</f>
        <v>17.13</v>
      </c>
      <c r="E9" s="71">
        <v>17.13</v>
      </c>
      <c r="F9" s="71"/>
    </row>
    <row r="10" spans="1:7" ht="20.100000000000001" customHeight="1">
      <c r="A10" s="43" t="s">
        <v>340</v>
      </c>
      <c r="B10" s="43" t="s">
        <v>341</v>
      </c>
      <c r="C10" s="60" t="s">
        <v>235</v>
      </c>
      <c r="D10" s="71">
        <f t="shared" ref="D10" si="2">((SUM(E10:F10)))</f>
        <v>1.1299999999999999</v>
      </c>
      <c r="E10" s="71">
        <v>1.1299999999999999</v>
      </c>
      <c r="F10" s="71"/>
    </row>
    <row r="11" spans="1:7" ht="20.100000000000001" customHeight="1">
      <c r="A11" s="60" t="s">
        <v>231</v>
      </c>
      <c r="B11" s="60" t="s">
        <v>236</v>
      </c>
      <c r="C11" s="60" t="s">
        <v>237</v>
      </c>
      <c r="D11" s="71">
        <f>((SUM(E11:F11)))</f>
        <v>0</v>
      </c>
      <c r="E11" s="71"/>
      <c r="F11" s="71"/>
    </row>
    <row r="12" spans="1:7" ht="20.100000000000001" customHeight="1">
      <c r="A12" s="60" t="s">
        <v>231</v>
      </c>
      <c r="B12" s="60" t="s">
        <v>238</v>
      </c>
      <c r="C12" s="60" t="s">
        <v>239</v>
      </c>
      <c r="D12" s="71">
        <f>((SUM(E12:F12)))</f>
        <v>10.24</v>
      </c>
      <c r="E12" s="71">
        <v>10.24</v>
      </c>
      <c r="F12" s="71"/>
    </row>
    <row r="13" spans="1:7" ht="20.100000000000001" customHeight="1">
      <c r="A13" s="60" t="s">
        <v>231</v>
      </c>
      <c r="B13" s="60" t="s">
        <v>240</v>
      </c>
      <c r="C13" s="60" t="s">
        <v>241</v>
      </c>
      <c r="D13" s="71">
        <f>((SUM(E13:F13)))</f>
        <v>16.7</v>
      </c>
      <c r="E13" s="71">
        <v>16.7</v>
      </c>
      <c r="F13" s="71"/>
    </row>
    <row r="14" spans="1:7" ht="20.100000000000001" customHeight="1">
      <c r="A14" s="60" t="s">
        <v>231</v>
      </c>
      <c r="B14" s="60" t="s">
        <v>242</v>
      </c>
      <c r="C14" s="60" t="s">
        <v>243</v>
      </c>
      <c r="D14" s="71">
        <f>((SUM(E14:F14)))</f>
        <v>0</v>
      </c>
      <c r="E14" s="71"/>
      <c r="F14" s="71"/>
    </row>
    <row r="15" spans="1:7" ht="20.100000000000001" customHeight="1">
      <c r="A15" s="60" t="s">
        <v>231</v>
      </c>
      <c r="B15" s="60" t="s">
        <v>244</v>
      </c>
      <c r="C15" s="60" t="s">
        <v>245</v>
      </c>
      <c r="D15" s="71">
        <f>((SUM(E15:F15)))</f>
        <v>0</v>
      </c>
      <c r="E15" s="71"/>
      <c r="F15" s="71"/>
    </row>
    <row r="16" spans="1:7" ht="20.100000000000001" customHeight="1">
      <c r="A16" s="60"/>
      <c r="B16" s="60"/>
      <c r="C16" s="60" t="s">
        <v>129</v>
      </c>
      <c r="D16" s="71">
        <f>((SUM(D17:D39)))</f>
        <v>4.8</v>
      </c>
      <c r="E16" s="71">
        <f>((SUM(E17:E39)))</f>
        <v>0</v>
      </c>
      <c r="F16" s="71">
        <f t="shared" ref="F16" si="3">((SUM(F17:F39)))</f>
        <v>4.8</v>
      </c>
    </row>
    <row r="17" spans="1:6" ht="20.100000000000001" customHeight="1">
      <c r="A17" s="60" t="s">
        <v>246</v>
      </c>
      <c r="B17" s="60" t="s">
        <v>232</v>
      </c>
      <c r="C17" s="60" t="s">
        <v>247</v>
      </c>
      <c r="D17" s="71">
        <f t="shared" ref="D17:D39" si="4">((SUM(E17:F17)))</f>
        <v>4.8</v>
      </c>
      <c r="E17" s="71"/>
      <c r="F17" s="71">
        <v>4.8</v>
      </c>
    </row>
    <row r="18" spans="1:6" ht="20.100000000000001" customHeight="1">
      <c r="A18" s="60" t="s">
        <v>246</v>
      </c>
      <c r="B18" s="60" t="s">
        <v>234</v>
      </c>
      <c r="C18" s="60" t="s">
        <v>248</v>
      </c>
      <c r="D18" s="71">
        <f t="shared" si="4"/>
        <v>0</v>
      </c>
      <c r="E18" s="71"/>
      <c r="F18" s="71"/>
    </row>
    <row r="19" spans="1:6" ht="20.100000000000001" customHeight="1">
      <c r="A19" s="60" t="s">
        <v>246</v>
      </c>
      <c r="B19" s="60" t="s">
        <v>236</v>
      </c>
      <c r="C19" s="60" t="s">
        <v>249</v>
      </c>
      <c r="D19" s="71">
        <f t="shared" si="4"/>
        <v>0</v>
      </c>
      <c r="E19" s="71"/>
      <c r="F19" s="71"/>
    </row>
    <row r="20" spans="1:6" ht="20.100000000000001" customHeight="1">
      <c r="A20" s="60" t="s">
        <v>246</v>
      </c>
      <c r="B20" s="60" t="s">
        <v>238</v>
      </c>
      <c r="C20" s="60" t="s">
        <v>250</v>
      </c>
      <c r="D20" s="71">
        <f t="shared" si="4"/>
        <v>0</v>
      </c>
      <c r="E20" s="71"/>
      <c r="F20" s="71"/>
    </row>
    <row r="21" spans="1:6" ht="20.100000000000001" customHeight="1">
      <c r="A21" s="60" t="s">
        <v>246</v>
      </c>
      <c r="B21" s="60" t="s">
        <v>251</v>
      </c>
      <c r="C21" s="60" t="s">
        <v>252</v>
      </c>
      <c r="D21" s="71">
        <f t="shared" si="4"/>
        <v>0</v>
      </c>
      <c r="E21" s="71"/>
      <c r="F21" s="71"/>
    </row>
    <row r="22" spans="1:6" ht="20.100000000000001" customHeight="1">
      <c r="A22" s="60" t="s">
        <v>246</v>
      </c>
      <c r="B22" s="60" t="s">
        <v>253</v>
      </c>
      <c r="C22" s="60" t="s">
        <v>254</v>
      </c>
      <c r="D22" s="71">
        <f t="shared" si="4"/>
        <v>0</v>
      </c>
      <c r="E22" s="72"/>
      <c r="F22" s="72"/>
    </row>
    <row r="23" spans="1:6" ht="20.100000000000001" customHeight="1">
      <c r="A23" s="60" t="s">
        <v>246</v>
      </c>
      <c r="B23" s="60" t="s">
        <v>240</v>
      </c>
      <c r="C23" s="60" t="s">
        <v>255</v>
      </c>
      <c r="D23" s="71">
        <f t="shared" si="4"/>
        <v>0</v>
      </c>
      <c r="E23" s="72"/>
      <c r="F23" s="72"/>
    </row>
    <row r="24" spans="1:6" ht="20.100000000000001" customHeight="1">
      <c r="A24" s="60" t="s">
        <v>246</v>
      </c>
      <c r="B24" s="60" t="s">
        <v>256</v>
      </c>
      <c r="C24" s="60" t="s">
        <v>257</v>
      </c>
      <c r="D24" s="71">
        <f t="shared" si="4"/>
        <v>0</v>
      </c>
      <c r="E24" s="72"/>
      <c r="F24" s="72"/>
    </row>
    <row r="25" spans="1:6" ht="20.100000000000001" customHeight="1">
      <c r="A25" s="60" t="s">
        <v>246</v>
      </c>
      <c r="B25" s="60" t="s">
        <v>258</v>
      </c>
      <c r="C25" s="60" t="s">
        <v>259</v>
      </c>
      <c r="D25" s="71">
        <f t="shared" si="4"/>
        <v>0</v>
      </c>
      <c r="E25" s="72"/>
      <c r="F25" s="72"/>
    </row>
    <row r="26" spans="1:6" ht="20.100000000000001" customHeight="1">
      <c r="A26" s="60" t="s">
        <v>246</v>
      </c>
      <c r="B26" s="60" t="s">
        <v>260</v>
      </c>
      <c r="C26" s="60" t="s">
        <v>261</v>
      </c>
      <c r="D26" s="71">
        <f t="shared" si="4"/>
        <v>0</v>
      </c>
      <c r="E26" s="72"/>
      <c r="F26" s="72"/>
    </row>
    <row r="27" spans="1:6" ht="20.100000000000001" customHeight="1">
      <c r="A27" s="60" t="s">
        <v>246</v>
      </c>
      <c r="B27" s="60" t="s">
        <v>262</v>
      </c>
      <c r="C27" s="60" t="s">
        <v>263</v>
      </c>
      <c r="D27" s="71">
        <f t="shared" si="4"/>
        <v>0</v>
      </c>
      <c r="E27" s="72"/>
      <c r="F27" s="72"/>
    </row>
    <row r="28" spans="1:6" ht="20.100000000000001" customHeight="1">
      <c r="A28" s="60" t="s">
        <v>246</v>
      </c>
      <c r="B28" s="60" t="s">
        <v>264</v>
      </c>
      <c r="C28" s="60" t="s">
        <v>265</v>
      </c>
      <c r="D28" s="71">
        <f t="shared" si="4"/>
        <v>0</v>
      </c>
      <c r="E28" s="72"/>
      <c r="F28" s="72"/>
    </row>
    <row r="29" spans="1:6" ht="20.100000000000001" customHeight="1">
      <c r="A29" s="60" t="s">
        <v>246</v>
      </c>
      <c r="B29" s="60" t="s">
        <v>266</v>
      </c>
      <c r="C29" s="60" t="s">
        <v>267</v>
      </c>
      <c r="D29" s="71">
        <f t="shared" si="4"/>
        <v>0</v>
      </c>
      <c r="E29" s="72"/>
      <c r="F29" s="72"/>
    </row>
    <row r="30" spans="1:6" ht="20.100000000000001" customHeight="1">
      <c r="A30" s="60" t="s">
        <v>246</v>
      </c>
      <c r="B30" s="60" t="s">
        <v>268</v>
      </c>
      <c r="C30" s="60" t="s">
        <v>269</v>
      </c>
      <c r="D30" s="71">
        <f t="shared" si="4"/>
        <v>0</v>
      </c>
      <c r="E30" s="72"/>
      <c r="F30" s="72"/>
    </row>
    <row r="31" spans="1:6" ht="20.100000000000001" customHeight="1">
      <c r="A31" s="60" t="s">
        <v>246</v>
      </c>
      <c r="B31" s="60" t="s">
        <v>270</v>
      </c>
      <c r="C31" s="60" t="s">
        <v>271</v>
      </c>
      <c r="D31" s="71">
        <f t="shared" si="4"/>
        <v>0</v>
      </c>
      <c r="E31" s="72"/>
      <c r="F31" s="72"/>
    </row>
    <row r="32" spans="1:6" ht="20.100000000000001" customHeight="1">
      <c r="A32" s="60" t="s">
        <v>246</v>
      </c>
      <c r="B32" s="60" t="s">
        <v>272</v>
      </c>
      <c r="C32" s="60" t="s">
        <v>273</v>
      </c>
      <c r="D32" s="71">
        <f t="shared" si="4"/>
        <v>0</v>
      </c>
      <c r="E32" s="72"/>
      <c r="F32" s="72"/>
    </row>
    <row r="33" spans="1:6" ht="20.100000000000001" customHeight="1">
      <c r="A33" s="60" t="s">
        <v>246</v>
      </c>
      <c r="B33" s="60" t="s">
        <v>274</v>
      </c>
      <c r="C33" s="60" t="s">
        <v>275</v>
      </c>
      <c r="D33" s="71">
        <f t="shared" si="4"/>
        <v>0</v>
      </c>
      <c r="E33" s="72"/>
      <c r="F33" s="72"/>
    </row>
    <row r="34" spans="1:6" ht="20.100000000000001" customHeight="1">
      <c r="A34" s="60" t="s">
        <v>246</v>
      </c>
      <c r="B34" s="60" t="s">
        <v>276</v>
      </c>
      <c r="C34" s="60" t="s">
        <v>277</v>
      </c>
      <c r="D34" s="71">
        <f t="shared" si="4"/>
        <v>0</v>
      </c>
      <c r="E34" s="72"/>
      <c r="F34" s="72"/>
    </row>
    <row r="35" spans="1:6" ht="20.100000000000001" customHeight="1">
      <c r="A35" s="60" t="s">
        <v>246</v>
      </c>
      <c r="B35" s="60" t="s">
        <v>278</v>
      </c>
      <c r="C35" s="60" t="s">
        <v>279</v>
      </c>
      <c r="D35" s="71">
        <f t="shared" si="4"/>
        <v>0</v>
      </c>
      <c r="E35" s="72"/>
      <c r="F35" s="72"/>
    </row>
    <row r="36" spans="1:6" ht="20.100000000000001" customHeight="1">
      <c r="A36" s="60" t="s">
        <v>246</v>
      </c>
      <c r="B36" s="60" t="s">
        <v>280</v>
      </c>
      <c r="C36" s="60" t="s">
        <v>281</v>
      </c>
      <c r="D36" s="71">
        <f t="shared" si="4"/>
        <v>0</v>
      </c>
      <c r="E36" s="72"/>
      <c r="F36" s="72"/>
    </row>
    <row r="37" spans="1:6" ht="20.100000000000001" customHeight="1">
      <c r="A37" s="60" t="s">
        <v>246</v>
      </c>
      <c r="B37" s="60" t="s">
        <v>282</v>
      </c>
      <c r="C37" s="60" t="s">
        <v>283</v>
      </c>
      <c r="D37" s="71">
        <f t="shared" si="4"/>
        <v>0</v>
      </c>
      <c r="E37" s="72"/>
      <c r="F37" s="72"/>
    </row>
    <row r="38" spans="1:6" ht="20.100000000000001" customHeight="1">
      <c r="A38" s="60" t="s">
        <v>246</v>
      </c>
      <c r="B38" s="60" t="s">
        <v>284</v>
      </c>
      <c r="C38" s="60" t="s">
        <v>285</v>
      </c>
      <c r="D38" s="71">
        <f t="shared" si="4"/>
        <v>0</v>
      </c>
      <c r="E38" s="72"/>
      <c r="F38" s="72"/>
    </row>
    <row r="39" spans="1:6" ht="20.100000000000001" customHeight="1">
      <c r="A39" s="60" t="s">
        <v>246</v>
      </c>
      <c r="B39" s="60" t="s">
        <v>244</v>
      </c>
      <c r="C39" s="60" t="s">
        <v>286</v>
      </c>
      <c r="D39" s="71">
        <f t="shared" si="4"/>
        <v>0</v>
      </c>
      <c r="E39" s="72"/>
      <c r="F39" s="72"/>
    </row>
    <row r="40" spans="1:6" ht="20.100000000000001" customHeight="1">
      <c r="A40" s="60"/>
      <c r="B40" s="60"/>
      <c r="C40" s="60" t="s">
        <v>130</v>
      </c>
      <c r="D40" s="71">
        <f>((SUM(D41:D51)))</f>
        <v>7.7799999999999994</v>
      </c>
      <c r="E40" s="71">
        <f>((SUM(E41:E51)))</f>
        <v>7.7799999999999994</v>
      </c>
      <c r="F40" s="71">
        <f t="shared" ref="F40" si="5">((SUM(F41:F51)))</f>
        <v>0</v>
      </c>
    </row>
    <row r="41" spans="1:6" ht="20.100000000000001" customHeight="1">
      <c r="A41" s="60" t="s">
        <v>287</v>
      </c>
      <c r="B41" s="60" t="s">
        <v>232</v>
      </c>
      <c r="C41" s="60" t="s">
        <v>288</v>
      </c>
      <c r="D41" s="71">
        <f t="shared" ref="D41:D51" si="6">((SUM(E41:F41)))</f>
        <v>0</v>
      </c>
      <c r="E41" s="72"/>
      <c r="F41" s="72"/>
    </row>
    <row r="42" spans="1:6" ht="20.100000000000001" customHeight="1">
      <c r="A42" s="60" t="s">
        <v>287</v>
      </c>
      <c r="B42" s="60" t="s">
        <v>238</v>
      </c>
      <c r="C42" s="60" t="s">
        <v>289</v>
      </c>
      <c r="D42" s="71">
        <f t="shared" si="6"/>
        <v>0</v>
      </c>
      <c r="E42" s="72"/>
      <c r="F42" s="72"/>
    </row>
    <row r="43" spans="1:6" ht="20.100000000000001" customHeight="1">
      <c r="A43" s="60" t="s">
        <v>287</v>
      </c>
      <c r="B43" s="60" t="s">
        <v>251</v>
      </c>
      <c r="C43" s="60" t="s">
        <v>290</v>
      </c>
      <c r="D43" s="71">
        <f t="shared" si="6"/>
        <v>0</v>
      </c>
      <c r="E43" s="72"/>
      <c r="F43" s="72"/>
    </row>
    <row r="44" spans="1:6" ht="20.100000000000001" customHeight="1">
      <c r="A44" s="60" t="s">
        <v>287</v>
      </c>
      <c r="B44" s="60" t="s">
        <v>240</v>
      </c>
      <c r="C44" s="60" t="s">
        <v>291</v>
      </c>
      <c r="D44" s="71">
        <f t="shared" si="6"/>
        <v>0</v>
      </c>
      <c r="E44" s="72"/>
      <c r="F44" s="72"/>
    </row>
    <row r="45" spans="1:6" ht="20.100000000000001" customHeight="1">
      <c r="A45" s="60" t="s">
        <v>287</v>
      </c>
      <c r="B45" s="60" t="s">
        <v>242</v>
      </c>
      <c r="C45" s="60" t="s">
        <v>292</v>
      </c>
      <c r="D45" s="71">
        <f t="shared" si="6"/>
        <v>0</v>
      </c>
      <c r="E45" s="72"/>
      <c r="F45" s="72"/>
    </row>
    <row r="46" spans="1:6" ht="20.100000000000001" customHeight="1">
      <c r="A46" s="60" t="s">
        <v>287</v>
      </c>
      <c r="B46" s="60" t="s">
        <v>256</v>
      </c>
      <c r="C46" s="60" t="s">
        <v>293</v>
      </c>
      <c r="D46" s="71">
        <f t="shared" si="6"/>
        <v>0.03</v>
      </c>
      <c r="E46" s="72">
        <v>0.03</v>
      </c>
      <c r="F46" s="72"/>
    </row>
    <row r="47" spans="1:6" ht="20.100000000000001" customHeight="1">
      <c r="A47" s="60" t="s">
        <v>287</v>
      </c>
      <c r="B47" s="60" t="s">
        <v>258</v>
      </c>
      <c r="C47" s="60" t="s">
        <v>294</v>
      </c>
      <c r="D47" s="71">
        <f t="shared" si="6"/>
        <v>2.75</v>
      </c>
      <c r="E47" s="72">
        <v>2.75</v>
      </c>
      <c r="F47" s="72"/>
    </row>
    <row r="48" spans="1:6" ht="20.100000000000001" customHeight="1">
      <c r="A48" s="60" t="s">
        <v>287</v>
      </c>
      <c r="B48" s="60" t="s">
        <v>295</v>
      </c>
      <c r="C48" s="60" t="s">
        <v>296</v>
      </c>
      <c r="D48" s="71">
        <f t="shared" si="6"/>
        <v>0</v>
      </c>
      <c r="E48" s="72"/>
      <c r="F48" s="72"/>
    </row>
    <row r="49" spans="1:6" ht="20.100000000000001" customHeight="1">
      <c r="A49" s="60" t="s">
        <v>287</v>
      </c>
      <c r="B49" s="60" t="s">
        <v>260</v>
      </c>
      <c r="C49" s="60" t="s">
        <v>297</v>
      </c>
      <c r="D49" s="71">
        <f t="shared" si="6"/>
        <v>0</v>
      </c>
      <c r="E49" s="72"/>
      <c r="F49" s="72"/>
    </row>
    <row r="50" spans="1:6" ht="20.100000000000001" customHeight="1">
      <c r="A50" s="60" t="s">
        <v>287</v>
      </c>
      <c r="B50" s="60" t="s">
        <v>264</v>
      </c>
      <c r="C50" s="60" t="s">
        <v>298</v>
      </c>
      <c r="D50" s="71">
        <f t="shared" si="6"/>
        <v>0</v>
      </c>
      <c r="E50" s="72"/>
      <c r="F50" s="72"/>
    </row>
    <row r="51" spans="1:6" ht="20.100000000000001" customHeight="1">
      <c r="A51" s="60" t="s">
        <v>287</v>
      </c>
      <c r="B51" s="60" t="s">
        <v>244</v>
      </c>
      <c r="C51" s="60" t="s">
        <v>299</v>
      </c>
      <c r="D51" s="71">
        <f t="shared" si="6"/>
        <v>5</v>
      </c>
      <c r="E51" s="72">
        <v>5</v>
      </c>
      <c r="F51" s="72"/>
    </row>
  </sheetData>
  <mergeCells count="7">
    <mergeCell ref="A1:B1"/>
    <mergeCell ref="A3:D3"/>
    <mergeCell ref="D4:F4"/>
    <mergeCell ref="C5:C6"/>
    <mergeCell ref="D5:D6"/>
    <mergeCell ref="E5:E6"/>
    <mergeCell ref="F5:F6"/>
  </mergeCells>
  <phoneticPr fontId="6" type="noConversion"/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01" right="0.74791666666666701" top="0.9" bottom="0.72986111111111096" header="0.51180555555555596" footer="0.5118055555555559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P27"/>
  <sheetViews>
    <sheetView showGridLines="0" showZeros="0" workbookViewId="0">
      <selection activeCell="F9" sqref="F9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pans="1:68" s="1" customFormat="1" ht="20.25" customHeight="1">
      <c r="B1" s="5"/>
      <c r="C1" s="5"/>
      <c r="D1" s="5"/>
      <c r="E1" s="5"/>
      <c r="F1" s="59" t="s">
        <v>300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</row>
    <row r="2" spans="1:68" s="2" customFormat="1" ht="30" customHeight="1">
      <c r="A2" s="142" t="s">
        <v>301</v>
      </c>
      <c r="B2" s="142"/>
      <c r="C2" s="142"/>
      <c r="D2" s="142"/>
      <c r="E2" s="142"/>
      <c r="F2" s="142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</row>
    <row r="3" spans="1:68" s="1" customFormat="1" ht="20.25" customHeight="1">
      <c r="A3" s="143" t="s">
        <v>321</v>
      </c>
      <c r="B3" s="158"/>
      <c r="C3" s="158"/>
      <c r="D3" s="158"/>
      <c r="E3" s="158"/>
      <c r="F3" s="8" t="s">
        <v>2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</row>
    <row r="4" spans="1:68" ht="20.100000000000001" customHeight="1">
      <c r="A4" s="12" t="s">
        <v>60</v>
      </c>
      <c r="B4" s="13"/>
      <c r="C4" s="14"/>
      <c r="D4" s="167" t="s">
        <v>61</v>
      </c>
      <c r="E4" s="148" t="s">
        <v>302</v>
      </c>
      <c r="F4" s="151" t="s">
        <v>63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</row>
    <row r="5" spans="1:68" ht="20.100000000000001" customHeight="1">
      <c r="A5" s="15" t="s">
        <v>70</v>
      </c>
      <c r="B5" s="16" t="s">
        <v>71</v>
      </c>
      <c r="C5" s="17" t="s">
        <v>72</v>
      </c>
      <c r="D5" s="167"/>
      <c r="E5" s="148"/>
      <c r="F5" s="151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</row>
    <row r="6" spans="1:68" s="52" customFormat="1" ht="21.6" customHeight="1">
      <c r="A6" s="60"/>
      <c r="B6" s="60"/>
      <c r="C6" s="60"/>
      <c r="D6" s="60"/>
      <c r="E6" s="58" t="s">
        <v>50</v>
      </c>
      <c r="F6" s="61">
        <v>15</v>
      </c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</row>
    <row r="7" spans="1:68" s="52" customFormat="1" ht="21.6" customHeight="1">
      <c r="A7" s="60"/>
      <c r="B7" s="60"/>
      <c r="C7" s="60"/>
      <c r="D7" s="137" t="s">
        <v>322</v>
      </c>
      <c r="E7" s="137" t="s">
        <v>323</v>
      </c>
      <c r="F7" s="61">
        <v>15</v>
      </c>
    </row>
    <row r="8" spans="1:68" ht="21.6" customHeight="1">
      <c r="A8" s="57"/>
      <c r="B8" s="57"/>
      <c r="C8" s="57"/>
      <c r="D8" s="57"/>
      <c r="E8" s="62" t="s">
        <v>339</v>
      </c>
      <c r="F8" s="63">
        <v>15</v>
      </c>
    </row>
    <row r="9" spans="1:68" ht="21.6" customHeight="1">
      <c r="A9" s="57" t="s">
        <v>329</v>
      </c>
      <c r="B9" s="57" t="s">
        <v>330</v>
      </c>
      <c r="C9" s="57" t="s">
        <v>330</v>
      </c>
      <c r="D9" s="138" t="s">
        <v>322</v>
      </c>
      <c r="E9" s="62" t="s">
        <v>328</v>
      </c>
      <c r="F9" s="63">
        <v>15</v>
      </c>
    </row>
    <row r="10" spans="1:68" ht="21.6" customHeight="1">
      <c r="A10" s="43"/>
      <c r="B10" s="43"/>
      <c r="C10" s="43"/>
      <c r="D10" s="64"/>
      <c r="E10" s="65"/>
      <c r="F10" s="63"/>
    </row>
    <row r="11" spans="1:68" ht="21.6" customHeight="1">
      <c r="A11" s="43"/>
      <c r="B11" s="43"/>
      <c r="C11" s="43"/>
      <c r="D11" s="64"/>
      <c r="E11" s="65"/>
      <c r="F11" s="63"/>
    </row>
    <row r="12" spans="1:68" ht="21.6" customHeight="1">
      <c r="A12" s="43"/>
      <c r="B12" s="43"/>
      <c r="C12" s="43"/>
      <c r="D12" s="64"/>
      <c r="E12" s="65"/>
      <c r="F12" s="63"/>
    </row>
    <row r="13" spans="1:68" ht="21.6" customHeight="1">
      <c r="A13" s="43"/>
      <c r="B13" s="43"/>
      <c r="C13" s="43"/>
      <c r="D13" s="64"/>
      <c r="E13" s="65"/>
      <c r="F13" s="63"/>
    </row>
    <row r="14" spans="1:68" ht="21.6" customHeight="1">
      <c r="A14" s="43"/>
      <c r="B14" s="43"/>
      <c r="C14" s="43"/>
      <c r="D14" s="64"/>
      <c r="E14" s="65"/>
      <c r="F14" s="63"/>
    </row>
    <row r="15" spans="1:68" ht="21.6" customHeight="1">
      <c r="A15" s="43"/>
      <c r="B15" s="43"/>
      <c r="C15" s="43"/>
      <c r="D15" s="64"/>
      <c r="E15" s="65"/>
      <c r="F15" s="63"/>
    </row>
    <row r="16" spans="1:68" ht="21.6" customHeight="1">
      <c r="A16" s="60"/>
      <c r="B16" s="60"/>
      <c r="C16" s="60"/>
      <c r="D16" s="64"/>
      <c r="E16" s="62"/>
      <c r="F16" s="63"/>
    </row>
    <row r="17" spans="1:6" ht="21.6" customHeight="1">
      <c r="A17" s="60"/>
      <c r="B17" s="60"/>
      <c r="C17" s="60"/>
      <c r="D17" s="64"/>
      <c r="E17" s="65"/>
      <c r="F17" s="63"/>
    </row>
    <row r="18" spans="1:6" ht="21.6" customHeight="1">
      <c r="A18" s="43"/>
      <c r="B18" s="43"/>
      <c r="C18" s="43"/>
      <c r="D18" s="64"/>
      <c r="E18" s="65"/>
      <c r="F18" s="63"/>
    </row>
    <row r="19" spans="1:6" ht="21.6" customHeight="1">
      <c r="A19" s="43"/>
      <c r="B19" s="43"/>
      <c r="C19" s="43"/>
      <c r="D19" s="64"/>
      <c r="E19" s="65"/>
      <c r="F19" s="63"/>
    </row>
    <row r="20" spans="1:6" ht="21.6" customHeight="1">
      <c r="A20" s="43"/>
      <c r="B20" s="43"/>
      <c r="C20" s="43"/>
      <c r="D20" s="64"/>
      <c r="E20" s="65"/>
      <c r="F20" s="63"/>
    </row>
    <row r="21" spans="1:6" ht="21.6" customHeight="1">
      <c r="A21" s="43"/>
      <c r="B21" s="43"/>
      <c r="C21" s="43"/>
      <c r="D21" s="64"/>
      <c r="E21" s="65"/>
      <c r="F21" s="63"/>
    </row>
    <row r="22" spans="1:6" ht="21.6" customHeight="1">
      <c r="A22" s="43"/>
      <c r="B22" s="43"/>
      <c r="C22" s="43"/>
      <c r="D22" s="64"/>
      <c r="E22" s="65"/>
      <c r="F22" s="63"/>
    </row>
    <row r="23" spans="1:6" ht="21.6" customHeight="1">
      <c r="A23" s="43"/>
      <c r="B23" s="43"/>
      <c r="C23" s="43"/>
      <c r="D23" s="64"/>
      <c r="E23" s="65"/>
      <c r="F23" s="63"/>
    </row>
    <row r="24" spans="1:6" ht="21.6" customHeight="1">
      <c r="A24" s="43"/>
      <c r="B24" s="43"/>
      <c r="C24" s="43"/>
      <c r="D24" s="64"/>
      <c r="E24" s="65"/>
      <c r="F24" s="63"/>
    </row>
    <row r="25" spans="1:6" ht="21.6" customHeight="1">
      <c r="A25" s="43"/>
      <c r="B25" s="43"/>
      <c r="C25" s="43"/>
      <c r="D25" s="64"/>
      <c r="E25" s="65"/>
      <c r="F25" s="63"/>
    </row>
    <row r="26" spans="1:6" ht="21.6" customHeight="1">
      <c r="A26" s="43"/>
      <c r="B26" s="43"/>
      <c r="C26" s="43"/>
      <c r="D26" s="64"/>
      <c r="E26" s="65"/>
      <c r="F26" s="63"/>
    </row>
    <row r="27" spans="1:6" ht="21.6" customHeight="1">
      <c r="A27" s="43"/>
      <c r="B27" s="43"/>
      <c r="C27" s="43"/>
      <c r="D27" s="64"/>
      <c r="E27" s="65"/>
      <c r="F27" s="63"/>
    </row>
  </sheetData>
  <mergeCells count="5">
    <mergeCell ref="A2:F2"/>
    <mergeCell ref="A3:E3"/>
    <mergeCell ref="D4:D5"/>
    <mergeCell ref="E4:E5"/>
    <mergeCell ref="F4:F5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showGridLines="0" showZeros="0" workbookViewId="0">
      <selection activeCell="B14" sqref="B14"/>
    </sheetView>
  </sheetViews>
  <sheetFormatPr defaultColWidth="6.875" defaultRowHeight="12.75" customHeight="1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303</v>
      </c>
      <c r="I1" s="48"/>
    </row>
    <row r="2" spans="1:9" s="2" customFormat="1" ht="30" customHeight="1">
      <c r="A2" s="142" t="s">
        <v>304</v>
      </c>
      <c r="B2" s="142"/>
      <c r="C2" s="142"/>
      <c r="D2" s="142"/>
      <c r="E2" s="142"/>
      <c r="F2" s="142"/>
      <c r="G2" s="142"/>
      <c r="H2" s="142"/>
      <c r="I2" s="49"/>
    </row>
    <row r="3" spans="1:9" s="1" customFormat="1" ht="20.25" customHeight="1">
      <c r="A3" s="143" t="s">
        <v>320</v>
      </c>
      <c r="B3" s="158"/>
      <c r="C3" s="158"/>
      <c r="D3" s="158"/>
      <c r="E3" s="36"/>
      <c r="F3" s="36"/>
      <c r="G3" s="36"/>
      <c r="H3" s="8" t="s">
        <v>2</v>
      </c>
      <c r="I3" s="48"/>
    </row>
    <row r="4" spans="1:9" ht="20.100000000000001" customHeight="1">
      <c r="A4" s="148" t="s">
        <v>305</v>
      </c>
      <c r="B4" s="148" t="s">
        <v>306</v>
      </c>
      <c r="C4" s="151" t="s">
        <v>307</v>
      </c>
      <c r="D4" s="151"/>
      <c r="E4" s="151"/>
      <c r="F4" s="151"/>
      <c r="G4" s="151"/>
      <c r="H4" s="151"/>
      <c r="I4" s="50"/>
    </row>
    <row r="5" spans="1:9" ht="20.100000000000001" customHeight="1">
      <c r="A5" s="148"/>
      <c r="B5" s="148"/>
      <c r="C5" s="168" t="s">
        <v>50</v>
      </c>
      <c r="D5" s="170" t="s">
        <v>154</v>
      </c>
      <c r="E5" s="38" t="s">
        <v>308</v>
      </c>
      <c r="F5" s="39"/>
      <c r="G5" s="39"/>
      <c r="H5" s="171" t="s">
        <v>159</v>
      </c>
      <c r="I5" s="50"/>
    </row>
    <row r="6" spans="1:9" ht="33.75" customHeight="1">
      <c r="A6" s="149"/>
      <c r="B6" s="149"/>
      <c r="C6" s="169"/>
      <c r="D6" s="150"/>
      <c r="E6" s="40" t="s">
        <v>65</v>
      </c>
      <c r="F6" s="41" t="s">
        <v>309</v>
      </c>
      <c r="G6" s="42" t="s">
        <v>310</v>
      </c>
      <c r="H6" s="172"/>
      <c r="I6" s="50"/>
    </row>
    <row r="7" spans="1:9" ht="20.100000000000001" customHeight="1">
      <c r="A7" s="57"/>
      <c r="B7" s="58" t="s">
        <v>50</v>
      </c>
      <c r="C7" s="45">
        <f>((SUM(C8:C8)))</f>
        <v>4</v>
      </c>
      <c r="D7" s="45">
        <f t="shared" ref="D7" si="0">((SUM(D8:D8)))</f>
        <v>0</v>
      </c>
      <c r="E7" s="45">
        <f>((SUM(E8:E8)))</f>
        <v>3</v>
      </c>
      <c r="F7" s="45">
        <f>((SUM(F8:F8)))</f>
        <v>0</v>
      </c>
      <c r="G7" s="45">
        <f>((SUM(G8:G8)))</f>
        <v>3</v>
      </c>
      <c r="H7" s="45">
        <f>((SUM(H8:H8)))</f>
        <v>1</v>
      </c>
      <c r="I7" s="51"/>
    </row>
    <row r="8" spans="1:9" ht="20.100000000000001" customHeight="1">
      <c r="A8" s="43" t="s">
        <v>338</v>
      </c>
      <c r="B8" s="43" t="s">
        <v>319</v>
      </c>
      <c r="C8" s="44">
        <f>((SUM(D8:D8)+SUM(F8:H8)))</f>
        <v>4</v>
      </c>
      <c r="D8" s="44"/>
      <c r="E8" s="45">
        <f>((SUM(F8:G8)))</f>
        <v>3</v>
      </c>
      <c r="F8" s="44"/>
      <c r="G8" s="44">
        <v>3</v>
      </c>
      <c r="H8" s="44">
        <v>1</v>
      </c>
      <c r="I8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5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pans="1:245" s="1" customFormat="1" ht="20.25" customHeight="1">
      <c r="A1" s="173"/>
      <c r="B1" s="173"/>
      <c r="C1" s="173"/>
      <c r="D1" s="173"/>
      <c r="E1" s="5"/>
      <c r="F1" s="5"/>
      <c r="G1" s="5"/>
      <c r="H1" s="6" t="s">
        <v>311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42" t="s">
        <v>312</v>
      </c>
      <c r="B2" s="142"/>
      <c r="C2" s="142"/>
      <c r="D2" s="142"/>
      <c r="E2" s="142"/>
      <c r="F2" s="142"/>
      <c r="G2" s="142"/>
      <c r="H2" s="142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43" t="s">
        <v>321</v>
      </c>
      <c r="B3" s="158"/>
      <c r="C3" s="158"/>
      <c r="D3" s="158"/>
      <c r="E3" s="158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1" t="s">
        <v>313</v>
      </c>
      <c r="G4" s="151"/>
      <c r="H4" s="151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67" t="s">
        <v>61</v>
      </c>
      <c r="E5" s="148" t="s">
        <v>88</v>
      </c>
      <c r="F5" s="144" t="s">
        <v>50</v>
      </c>
      <c r="G5" s="144" t="s">
        <v>84</v>
      </c>
      <c r="H5" s="151" t="s">
        <v>85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74"/>
      <c r="E6" s="149"/>
      <c r="F6" s="150"/>
      <c r="G6" s="150"/>
      <c r="H6" s="152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52" customFormat="1" ht="20.100000000000001" customHeight="1">
      <c r="A7" s="53"/>
      <c r="B7" s="53"/>
      <c r="C7" s="53"/>
      <c r="D7" s="53"/>
      <c r="E7" s="54"/>
      <c r="F7" s="19">
        <f>((SUM(G7:H7)))</f>
        <v>0</v>
      </c>
      <c r="G7" s="20"/>
      <c r="H7" s="19"/>
      <c r="I7" s="55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2"/>
      <c r="E16" s="22"/>
      <c r="F16" s="22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2"/>
      <c r="E17" s="22"/>
      <c r="F17" s="22"/>
      <c r="G17" s="22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3"/>
      <c r="F19" s="23"/>
      <c r="G19" s="23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1"/>
      <c r="B20" s="21"/>
      <c r="C20" s="21"/>
      <c r="D20" s="21"/>
      <c r="E20" s="23"/>
      <c r="F20" s="23"/>
      <c r="G20" s="23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</row>
    <row r="21" spans="1:245" ht="20.100000000000001" customHeight="1">
      <c r="A21" s="21"/>
      <c r="B21" s="21"/>
      <c r="C21" s="21"/>
      <c r="D21" s="21"/>
      <c r="E21" s="21"/>
      <c r="F21" s="21"/>
      <c r="G21" s="21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</row>
    <row r="22" spans="1:245" ht="20.100000000000001" customHeight="1">
      <c r="A22" s="21"/>
      <c r="B22" s="21"/>
      <c r="C22" s="21"/>
      <c r="D22" s="21"/>
      <c r="E22" s="24"/>
      <c r="F22" s="24"/>
      <c r="G22" s="24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</row>
    <row r="23" spans="1:245" ht="20.100000000000001" customHeight="1">
      <c r="A23" s="25"/>
      <c r="B23" s="25"/>
      <c r="C23" s="25"/>
      <c r="D23" s="25"/>
      <c r="E23" s="26"/>
      <c r="F23" s="26"/>
      <c r="G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</row>
    <row r="24" spans="1:245" ht="20.100000000000001" customHeight="1">
      <c r="A24" s="27"/>
      <c r="B24" s="27"/>
      <c r="C24" s="27"/>
      <c r="D24" s="27"/>
      <c r="E24" s="27"/>
      <c r="F24" s="27"/>
      <c r="G24" s="27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5"/>
      <c r="B25" s="25"/>
      <c r="C25" s="25"/>
      <c r="D25" s="25"/>
      <c r="E25" s="25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  <row r="33" spans="1:245" ht="20.100000000000001" customHeight="1">
      <c r="A33" s="29"/>
      <c r="B33" s="29"/>
      <c r="C33" s="29"/>
      <c r="D33" s="29"/>
      <c r="E33" s="29"/>
      <c r="F33" s="25"/>
      <c r="G33" s="25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</row>
    <row r="34" spans="1:245" ht="20.100000000000001" customHeight="1">
      <c r="A34" s="29"/>
      <c r="B34" s="29"/>
      <c r="C34" s="29"/>
      <c r="D34" s="29"/>
      <c r="E34" s="29"/>
      <c r="F34" s="25"/>
      <c r="G34" s="25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</row>
    <row r="35" spans="1:245" ht="20.100000000000001" customHeight="1">
      <c r="A35" s="29"/>
      <c r="B35" s="29"/>
      <c r="C35" s="29"/>
      <c r="D35" s="29"/>
      <c r="E35" s="29"/>
      <c r="F35" s="25"/>
      <c r="G35" s="25"/>
      <c r="H35" s="28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showGridLines="0" showZeros="0" workbookViewId="0">
      <selection activeCell="B10" sqref="B10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314</v>
      </c>
      <c r="I1" s="48"/>
    </row>
    <row r="2" spans="1:9" s="2" customFormat="1" ht="30" customHeight="1">
      <c r="A2" s="142" t="s">
        <v>315</v>
      </c>
      <c r="B2" s="142"/>
      <c r="C2" s="142"/>
      <c r="D2" s="142"/>
      <c r="E2" s="142"/>
      <c r="F2" s="142"/>
      <c r="G2" s="142"/>
      <c r="H2" s="142"/>
      <c r="I2" s="49"/>
    </row>
    <row r="3" spans="1:9" s="1" customFormat="1" ht="20.25" customHeight="1">
      <c r="A3" s="143" t="s">
        <v>320</v>
      </c>
      <c r="B3" s="158"/>
      <c r="C3" s="158"/>
      <c r="D3" s="158"/>
      <c r="E3" s="36"/>
      <c r="F3" s="36"/>
      <c r="G3" s="36"/>
      <c r="H3" s="8" t="s">
        <v>2</v>
      </c>
      <c r="I3" s="48"/>
    </row>
    <row r="4" spans="1:9" ht="20.100000000000001" customHeight="1">
      <c r="A4" s="148" t="s">
        <v>305</v>
      </c>
      <c r="B4" s="148" t="s">
        <v>306</v>
      </c>
      <c r="C4" s="151" t="s">
        <v>307</v>
      </c>
      <c r="D4" s="151"/>
      <c r="E4" s="151"/>
      <c r="F4" s="151"/>
      <c r="G4" s="151"/>
      <c r="H4" s="151"/>
      <c r="I4" s="50"/>
    </row>
    <row r="5" spans="1:9" ht="20.100000000000001" customHeight="1">
      <c r="A5" s="148"/>
      <c r="B5" s="148"/>
      <c r="C5" s="168" t="s">
        <v>50</v>
      </c>
      <c r="D5" s="170" t="s">
        <v>154</v>
      </c>
      <c r="E5" s="38" t="s">
        <v>308</v>
      </c>
      <c r="F5" s="39"/>
      <c r="G5" s="39"/>
      <c r="H5" s="171" t="s">
        <v>159</v>
      </c>
      <c r="I5" s="50"/>
    </row>
    <row r="6" spans="1:9" ht="33.75" customHeight="1">
      <c r="A6" s="149"/>
      <c r="B6" s="149"/>
      <c r="C6" s="169"/>
      <c r="D6" s="150"/>
      <c r="E6" s="40" t="s">
        <v>65</v>
      </c>
      <c r="F6" s="41" t="s">
        <v>309</v>
      </c>
      <c r="G6" s="42" t="s">
        <v>310</v>
      </c>
      <c r="H6" s="172"/>
      <c r="I6" s="50"/>
    </row>
    <row r="7" spans="1:9" ht="20.100000000000001" customHeight="1">
      <c r="A7" s="43"/>
      <c r="B7" s="43"/>
      <c r="C7" s="44"/>
      <c r="D7" s="44"/>
      <c r="E7" s="45"/>
      <c r="F7" s="44"/>
      <c r="G7" s="44"/>
      <c r="H7" s="44"/>
      <c r="I7" s="51"/>
    </row>
    <row r="8" spans="1:9" ht="20.100000000000001" customHeight="1">
      <c r="A8" s="46"/>
      <c r="B8" s="46"/>
      <c r="C8" s="46"/>
      <c r="D8" s="46"/>
      <c r="E8" s="47"/>
      <c r="F8" s="46"/>
      <c r="G8" s="46"/>
      <c r="H8" s="46"/>
      <c r="I8" s="46"/>
    </row>
    <row r="9" spans="1:9" ht="20.100000000000001" customHeight="1">
      <c r="A9" s="46"/>
      <c r="B9" s="46"/>
      <c r="C9" s="46"/>
      <c r="D9" s="46"/>
      <c r="E9" s="47"/>
      <c r="F9" s="46"/>
      <c r="G9" s="46"/>
      <c r="H9" s="46"/>
      <c r="I9" s="46"/>
    </row>
    <row r="10" spans="1:9" ht="20.100000000000001" customHeight="1">
      <c r="A10" s="46"/>
      <c r="B10" s="46"/>
      <c r="C10" s="46"/>
      <c r="D10" s="46"/>
      <c r="E10" s="47"/>
      <c r="F10" s="46"/>
      <c r="G10" s="46"/>
      <c r="H10" s="46"/>
      <c r="I10" s="46"/>
    </row>
    <row r="11" spans="1:9" ht="20.100000000000001" customHeight="1">
      <c r="A11" s="46"/>
      <c r="B11" s="46"/>
      <c r="C11" s="46"/>
      <c r="D11" s="46"/>
      <c r="E11" s="47"/>
      <c r="F11" s="46"/>
      <c r="G11" s="46"/>
      <c r="H11" s="46"/>
      <c r="I11" s="46"/>
    </row>
    <row r="12" spans="1:9" ht="20.100000000000001" customHeight="1">
      <c r="A12" s="46"/>
      <c r="B12" s="46"/>
      <c r="C12" s="46"/>
      <c r="D12" s="46"/>
      <c r="E12" s="47"/>
      <c r="F12" s="46"/>
      <c r="G12" s="46"/>
      <c r="H12" s="46"/>
      <c r="I12" s="46"/>
    </row>
    <row r="13" spans="1:9" ht="20.100000000000001" customHeight="1">
      <c r="A13" s="46"/>
      <c r="B13" s="46"/>
      <c r="C13" s="46"/>
      <c r="D13" s="46"/>
      <c r="E13" s="47"/>
      <c r="F13" s="46"/>
      <c r="G13" s="46"/>
      <c r="H13" s="46"/>
      <c r="I13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2"/>
  <sheetViews>
    <sheetView showGridLines="0" showZeros="0" workbookViewId="0">
      <selection activeCell="E9" sqref="E9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pans="1:245" s="1" customFormat="1" ht="20.25" customHeight="1">
      <c r="A1" s="173"/>
      <c r="B1" s="173"/>
      <c r="C1" s="173"/>
      <c r="D1" s="173"/>
      <c r="E1" s="5"/>
      <c r="F1" s="5"/>
      <c r="G1" s="5"/>
      <c r="H1" s="6" t="s">
        <v>316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42" t="s">
        <v>317</v>
      </c>
      <c r="B2" s="142"/>
      <c r="C2" s="142"/>
      <c r="D2" s="142"/>
      <c r="E2" s="142"/>
      <c r="F2" s="142"/>
      <c r="G2" s="142"/>
      <c r="H2" s="142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43" t="s">
        <v>321</v>
      </c>
      <c r="B3" s="158"/>
      <c r="C3" s="158"/>
      <c r="D3" s="158"/>
      <c r="E3" s="158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1" t="s">
        <v>318</v>
      </c>
      <c r="G4" s="151"/>
      <c r="H4" s="151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67" t="s">
        <v>61</v>
      </c>
      <c r="E5" s="148" t="s">
        <v>88</v>
      </c>
      <c r="F5" s="144" t="s">
        <v>50</v>
      </c>
      <c r="G5" s="144" t="s">
        <v>84</v>
      </c>
      <c r="H5" s="151" t="s">
        <v>85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74"/>
      <c r="E6" s="149"/>
      <c r="F6" s="150"/>
      <c r="G6" s="150"/>
      <c r="H6" s="152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3" customFormat="1" ht="20.100000000000001" customHeight="1">
      <c r="A7" s="18"/>
      <c r="B7" s="18"/>
      <c r="C7" s="18"/>
      <c r="D7" s="18"/>
      <c r="E7" s="18"/>
      <c r="F7" s="19">
        <f>((SUM(G7:H7)))</f>
        <v>0</v>
      </c>
      <c r="G7" s="20"/>
      <c r="H7" s="19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1"/>
      <c r="E16" s="23"/>
      <c r="F16" s="23"/>
      <c r="G16" s="23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1"/>
      <c r="E17" s="23"/>
      <c r="F17" s="23"/>
      <c r="G17" s="23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4"/>
      <c r="F19" s="24"/>
      <c r="G19" s="24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5"/>
      <c r="B20" s="25"/>
      <c r="C20" s="25"/>
      <c r="D20" s="25"/>
      <c r="E20" s="26"/>
      <c r="F20" s="26"/>
      <c r="G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</row>
    <row r="21" spans="1:245" ht="20.100000000000001" customHeight="1">
      <c r="A21" s="27"/>
      <c r="B21" s="27"/>
      <c r="C21" s="27"/>
      <c r="D21" s="27"/>
      <c r="E21" s="27"/>
      <c r="F21" s="27"/>
      <c r="G21" s="27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</row>
    <row r="22" spans="1:245" ht="20.100000000000001" customHeight="1">
      <c r="A22" s="25"/>
      <c r="B22" s="25"/>
      <c r="C22" s="25"/>
      <c r="D22" s="25"/>
      <c r="E22" s="25"/>
      <c r="F22" s="25"/>
      <c r="G22" s="25"/>
      <c r="H22" s="2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</row>
    <row r="23" spans="1:245" ht="20.100000000000001" customHeight="1">
      <c r="A23" s="29"/>
      <c r="B23" s="29"/>
      <c r="C23" s="29"/>
      <c r="D23" s="29"/>
      <c r="E23" s="29"/>
      <c r="F23" s="25"/>
      <c r="G23" s="25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</row>
    <row r="24" spans="1:245" ht="20.100000000000001" customHeight="1">
      <c r="A24" s="29"/>
      <c r="B24" s="29"/>
      <c r="C24" s="29"/>
      <c r="D24" s="29"/>
      <c r="E24" s="29"/>
      <c r="F24" s="25"/>
      <c r="G24" s="25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9"/>
      <c r="B25" s="29"/>
      <c r="C25" s="29"/>
      <c r="D25" s="29"/>
      <c r="E25" s="29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87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  <vt:lpstr>'4'!Print_Area</vt:lpstr>
      <vt:lpstr>'4-1'!Print_Area</vt:lpstr>
      <vt:lpstr>'5'!Print_Area</vt:lpstr>
      <vt:lpstr>'3-1'!Print_Titles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2017-02-14T06:52:00Z</cp:lastPrinted>
  <dcterms:created xsi:type="dcterms:W3CDTF">1996-12-17T01:32:00Z</dcterms:created>
  <dcterms:modified xsi:type="dcterms:W3CDTF">2017-03-29T01:25:03Z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2052-9.1.0.4883</vt:lpwstr>
  </property>
</Properties>
</file>