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50" tabRatio="819" activeTab="10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<sst xmlns="http://schemas.openxmlformats.org/spreadsheetml/2006/main" count="313">
  <si>
    <t>表1</t>
  </si>
  <si>
    <t>部门预算收支总表</t>
  </si>
  <si>
    <t>苍溪县教育考试服务中心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</si>
  <si>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</si>
  <si>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</si>
  <si>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</si>
  <si>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</si>
  <si>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</si>
  <si>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</si>
  <si>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</si>
  <si>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</si>
  <si>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</si>
  <si>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</si>
  <si>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</si>
  <si>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</si>
  <si>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</si>
  <si>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</si>
  <si>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</si>
  <si>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</si>
  <si>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</si>
  <si>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</si>
  <si>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</si>
  <si>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</si>
  <si>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</si>
  <si>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</si>
  <si>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</si>
  <si>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</si>
  <si>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</si>
  <si>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</si>
  <si>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</si>
  <si>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</si>
  <si>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</si>
  <si>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</si>
  <si>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</si>
  <si>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</si>
  <si>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</si>
  <si>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</si>
  <si>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</si>
  <si>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</si>
  <si>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</si>
  <si>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</si>
  <si>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</si>
  <si>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</si>
  <si>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</si>
  <si>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</si>
  <si>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</si>
  <si>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</si>
  <si>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</si>
  <si>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</si>
  <si>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</si>
  <si>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</si>
  <si>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</si>
  <si>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</si>
  <si>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</si>
  <si>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</si>
  <si>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</si>
  <si>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</si>
  <si>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</si>
  <si>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</si>
  <si>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</si>
  <si>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</si>
  <si>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</si>
  <si>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</si>
  <si>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</si>
  <si>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</si>
  <si>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</si>
  <si>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</si>
  <si>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</si>
  <si>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</si>
  <si>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</si>
  <si>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</si>
  <si>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</si>
  <si>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</si>
  <si>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</si>
  <si>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360302</t>
  </si>
  <si>
    <t>县考试服务中心</t>
  </si>
  <si>
    <t>205</t>
  </si>
  <si>
    <t>02</t>
  </si>
  <si>
    <t xml:space="preserve">  教育支出</t>
  </si>
  <si>
    <t>99</t>
  </si>
  <si>
    <t xml:space="preserve">    其他教育管理事务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</si>
  <si>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</si>
  <si>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</si>
  <si>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</si>
  <si>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</si>
  <si>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</si>
  <si>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</si>
  <si>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</si>
  <si>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县教育考试服务中心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</si>
  <si>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</si>
  <si>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</si>
  <si>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</si>
  <si>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</si>
  <si>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</si>
  <si>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</si>
  <si>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</si>
  <si>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</si>
  <si>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</si>
  <si>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</si>
  <si>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</si>
  <si>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</si>
  <si>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</si>
  <si>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</si>
  <si>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</si>
  <si>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</si>
  <si>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</si>
  <si>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</si>
  <si>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</si>
  <si>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</si>
  <si>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</si>
  <si>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</si>
  <si>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</si>
  <si>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</si>
  <si>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</si>
  <si>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</si>
  <si>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</si>
  <si>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</si>
  <si>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</si>
  <si>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</si>
  <si>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</si>
  <si>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</si>
  <si>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</si>
  <si>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</si>
  <si>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</si>
  <si>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</si>
  <si>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</si>
  <si>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</si>
  <si>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</si>
  <si>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</si>
  <si>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</si>
  <si>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</si>
  <si>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</si>
  <si>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</si>
  <si>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</si>
  <si>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</si>
  <si>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</si>
  <si>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</si>
  <si>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</si>
  <si>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</si>
  <si>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</si>
  <si>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</si>
  <si>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</si>
  <si>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</si>
  <si>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</si>
  <si>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</si>
  <si>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</si>
  <si>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</si>
  <si>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</si>
  <si>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</si>
  <si>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</si>
  <si>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</si>
  <si>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</si>
  <si>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</si>
  <si>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</si>
  <si>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</si>
  <si>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</si>
  <si>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</si>
  <si>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</si>
  <si>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</si>
  <si>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</si>
  <si>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</si>
  <si>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</si>
  <si>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</si>
  <si>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</si>
  <si>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</si>
  <si>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</si>
  <si>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</si>
  <si>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</si>
  <si>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</si>
  <si>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</si>
  <si>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</si>
  <si>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</si>
  <si>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</si>
  <si>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</si>
  <si>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</si>
  <si>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</si>
  <si>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</si>
  <si>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</si>
  <si>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</si>
  <si>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</si>
  <si>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</si>
  <si>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</si>
  <si>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</si>
  <si>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</si>
  <si>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</si>
  <si>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</si>
  <si>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</si>
  <si>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</si>
  <si>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</si>
  <si>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</si>
  <si>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</si>
  <si>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</si>
  <si>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</si>
  <si>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</si>
  <si>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</si>
  <si>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</si>
  <si>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</si>
  <si>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</si>
  <si>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</si>
  <si>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</si>
  <si>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</si>
  <si>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</si>
  <si>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</si>
  <si>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</si>
  <si>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</si>
  <si>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</si>
  <si>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</si>
  <si>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</si>
  <si>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</si>
  <si>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</si>
  <si>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</si>
  <si>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</si>
  <si>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</si>
  <si>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</si>
  <si>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</si>
  <si>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</si>
  <si>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</si>
  <si>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</si>
  <si>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</si>
  <si>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</si>
  <si>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</si>
  <si>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</si>
  <si>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</si>
  <si>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</si>
  <si>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</si>
  <si>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</si>
  <si>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</si>
  <si>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</si>
  <si>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</si>
  <si>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</si>
  <si>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</si>
  <si>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</si>
  <si>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</si>
  <si>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</si>
  <si>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</si>
  <si>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</si>
  <si>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</si>
  <si>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</si>
  <si>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</si>
  <si>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</si>
  <si>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</si>
  <si>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</si>
  <si>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</si>
  <si>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</si>
  <si>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</si>
  <si>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</si>
  <si>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</si>
  <si>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</si>
  <si>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</si>
  <si>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</si>
  <si>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</si>
  <si>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</si>
  <si>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</si>
  <si>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</si>
  <si>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</si>
  <si>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</si>
  <si>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</si>
  <si>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</si>
  <si>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</si>
  <si>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</si>
  <si>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</si>
  <si>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</si>
  <si>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</si>
  <si>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</si>
  <si>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</si>
  <si>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</si>
  <si>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</si>
  <si>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</si>
  <si>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</si>
  <si>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</si>
  <si>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</si>
  <si>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</si>
  <si>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</si>
  <si>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</si>
  <si>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</si>
  <si>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</si>
  <si>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</si>
  <si>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</si>
  <si>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</si>
  <si>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</si>
  <si>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</si>
  <si>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</si>
  <si>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</si>
  <si>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</si>
  <si>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</si>
  <si>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</si>
  <si>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</si>
  <si>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</si>
  <si>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</si>
  <si>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</si>
  <si>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</si>
  <si>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</si>
  <si>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</si>
  <si>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 其他教育管理事务</t>
  </si>
  <si>
    <t xml:space="preserve">     试卷保管及考试培训费用</t>
  </si>
  <si>
    <t xml:space="preserve">     高考中考及成人考试教务费</t>
  </si>
  <si>
    <t xml:space="preserve">     经费缺口（2016年审批支出）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</si>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</sst>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6" borderId="15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35" fillId="15" borderId="16" applyNumberFormat="0" applyAlignment="0" applyProtection="0">
      <alignment vertical="center"/>
    </xf>
    <xf numFmtId="0" fontId="32" fillId="26" borderId="19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0" borderId="0"/>
    <xf numFmtId="0" fontId="22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60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 shrinkToFi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12" workbookViewId="0">
      <selection activeCell="D29" sqref="D29"/>
    </sheetView>
  </sheetViews>
  <sheetFormatPr defaultColWidth="6.5" defaultRowHeight="20.25" customHeight="1" outlineLevelCol="3"/>
  <cols>
    <col min="1" max="1" width="34.625" style="144" customWidth="1"/>
    <col min="2" max="2" width="15.375" style="144" customWidth="1"/>
    <col min="3" max="3" width="34.625" style="144" customWidth="1"/>
    <col min="4" max="4" width="15.375" style="144" customWidth="1"/>
    <col min="5" max="16384" width="6.5" style="144"/>
  </cols>
  <sheetData>
    <row r="1" s="141" customFormat="1" customHeight="1" spans="2:4">
      <c r="B1" s="41"/>
      <c r="C1" s="41"/>
      <c r="D1" s="145" t="s">
        <v>0</v>
      </c>
    </row>
    <row r="2" s="142" customFormat="1" ht="30" customHeight="1" spans="1:4">
      <c r="A2" s="146" t="s">
        <v>1</v>
      </c>
      <c r="B2" s="146"/>
      <c r="C2" s="146"/>
      <c r="D2" s="146"/>
    </row>
    <row r="3" s="141" customFormat="1" customHeight="1" spans="1:4">
      <c r="A3" s="147" t="s">
        <v>2</v>
      </c>
      <c r="B3" s="147"/>
      <c r="C3" s="147"/>
      <c r="D3" s="74" t="s">
        <v>3</v>
      </c>
    </row>
    <row r="4" customHeight="1" spans="1:4">
      <c r="A4" s="148" t="s">
        <v>4</v>
      </c>
      <c r="B4" s="148"/>
      <c r="C4" s="148" t="s">
        <v>5</v>
      </c>
      <c r="D4" s="148"/>
    </row>
    <row r="5" customHeight="1" spans="1:4">
      <c r="A5" s="149" t="s">
        <v>6</v>
      </c>
      <c r="B5" s="149" t="s">
        <v>7</v>
      </c>
      <c r="C5" s="149" t="s">
        <v>6</v>
      </c>
      <c r="D5" s="150" t="s">
        <v>7</v>
      </c>
    </row>
    <row r="6" customHeight="1" spans="1:4">
      <c r="A6" s="151" t="s">
        <v>8</v>
      </c>
      <c r="B6" s="152">
        <v>15</v>
      </c>
      <c r="C6" s="151" t="s">
        <v>9</v>
      </c>
      <c r="D6" s="153"/>
    </row>
    <row r="7" customHeight="1" spans="1:4">
      <c r="A7" s="151" t="s">
        <v>10</v>
      </c>
      <c r="B7" s="152"/>
      <c r="C7" s="151" t="s">
        <v>11</v>
      </c>
      <c r="D7" s="153"/>
    </row>
    <row r="8" customHeight="1" spans="1:4">
      <c r="A8" s="151" t="s">
        <v>12</v>
      </c>
      <c r="B8" s="152"/>
      <c r="C8" s="151" t="s">
        <v>13</v>
      </c>
      <c r="D8" s="153"/>
    </row>
    <row r="9" customHeight="1" spans="1:4">
      <c r="A9" s="151" t="s">
        <v>14</v>
      </c>
      <c r="B9" s="152">
        <v>36</v>
      </c>
      <c r="C9" s="151" t="s">
        <v>15</v>
      </c>
      <c r="D9" s="153"/>
    </row>
    <row r="10" customHeight="1" spans="1:4">
      <c r="A10" s="151" t="s">
        <v>16</v>
      </c>
      <c r="B10" s="152"/>
      <c r="C10" s="151" t="s">
        <v>17</v>
      </c>
      <c r="D10" s="153">
        <v>51</v>
      </c>
    </row>
    <row r="11" customHeight="1" spans="1:4">
      <c r="A11" s="151" t="s">
        <v>18</v>
      </c>
      <c r="B11" s="152"/>
      <c r="C11" s="151" t="s">
        <v>19</v>
      </c>
      <c r="D11" s="153"/>
    </row>
    <row r="12" customHeight="1" spans="1:4">
      <c r="A12" s="151"/>
      <c r="B12" s="152"/>
      <c r="C12" s="151" t="s">
        <v>20</v>
      </c>
      <c r="D12" s="153"/>
    </row>
    <row r="13" customHeight="1" spans="1:4">
      <c r="A13" s="151"/>
      <c r="B13" s="152"/>
      <c r="C13" s="151" t="s">
        <v>21</v>
      </c>
      <c r="D13" s="153"/>
    </row>
    <row r="14" customHeight="1" spans="1:4">
      <c r="A14" s="151"/>
      <c r="B14" s="152"/>
      <c r="C14" s="151" t="s">
        <v>22</v>
      </c>
      <c r="D14" s="153"/>
    </row>
    <row r="15" customHeight="1" spans="1:4">
      <c r="A15" s="151"/>
      <c r="B15" s="152"/>
      <c r="C15" s="151" t="s">
        <v>23</v>
      </c>
      <c r="D15" s="153"/>
    </row>
    <row r="16" customHeight="1" spans="1:4">
      <c r="A16" s="151"/>
      <c r="B16" s="152"/>
      <c r="C16" s="151" t="s">
        <v>24</v>
      </c>
      <c r="D16" s="153"/>
    </row>
    <row r="17" customHeight="1" spans="1:4">
      <c r="A17" s="151"/>
      <c r="B17" s="152"/>
      <c r="C17" s="151" t="s">
        <v>25</v>
      </c>
      <c r="D17" s="153"/>
    </row>
    <row r="18" customHeight="1" spans="1:4">
      <c r="A18" s="151"/>
      <c r="B18" s="152"/>
      <c r="C18" s="151" t="s">
        <v>26</v>
      </c>
      <c r="D18" s="153"/>
    </row>
    <row r="19" customHeight="1" spans="1:4">
      <c r="A19" s="151"/>
      <c r="B19" s="152"/>
      <c r="C19" s="151" t="s">
        <v>27</v>
      </c>
      <c r="D19" s="153"/>
    </row>
    <row r="20" customHeight="1" spans="1:4">
      <c r="A20" s="151"/>
      <c r="B20" s="152"/>
      <c r="C20" s="151" t="s">
        <v>28</v>
      </c>
      <c r="D20" s="153"/>
    </row>
    <row r="21" customHeight="1" spans="1:4">
      <c r="A21" s="151"/>
      <c r="B21" s="152"/>
      <c r="C21" s="151" t="s">
        <v>29</v>
      </c>
      <c r="D21" s="153"/>
    </row>
    <row r="22" customHeight="1" spans="1:4">
      <c r="A22" s="151"/>
      <c r="B22" s="152"/>
      <c r="C22" s="151" t="s">
        <v>30</v>
      </c>
      <c r="D22" s="153"/>
    </row>
    <row r="23" customHeight="1" spans="1:4">
      <c r="A23" s="151"/>
      <c r="B23" s="152"/>
      <c r="C23" s="151" t="s">
        <v>31</v>
      </c>
      <c r="D23" s="153"/>
    </row>
    <row r="24" customHeight="1" spans="1:4">
      <c r="A24" s="151"/>
      <c r="B24" s="152"/>
      <c r="C24" s="151" t="s">
        <v>32</v>
      </c>
      <c r="D24" s="153"/>
    </row>
    <row r="25" customHeight="1" spans="1:4">
      <c r="A25" s="151"/>
      <c r="B25" s="152"/>
      <c r="C25" s="151" t="s">
        <v>33</v>
      </c>
      <c r="D25" s="153"/>
    </row>
    <row r="26" customHeight="1" spans="1:4">
      <c r="A26" s="151"/>
      <c r="B26" s="152"/>
      <c r="C26" s="151" t="s">
        <v>34</v>
      </c>
      <c r="D26" s="153"/>
    </row>
    <row r="27" customHeight="1" spans="1:4">
      <c r="A27" s="151"/>
      <c r="B27" s="152"/>
      <c r="C27" s="151" t="s">
        <v>35</v>
      </c>
      <c r="D27" s="153"/>
    </row>
    <row r="28" customHeight="1" spans="1:4">
      <c r="A28" s="151"/>
      <c r="B28" s="152"/>
      <c r="C28" s="151" t="s">
        <v>36</v>
      </c>
      <c r="D28" s="153"/>
    </row>
    <row r="29" customHeight="1" spans="1:4">
      <c r="A29" s="151"/>
      <c r="B29" s="152"/>
      <c r="C29" s="151" t="s">
        <v>37</v>
      </c>
      <c r="D29" s="154"/>
    </row>
    <row r="30" customHeight="1" spans="1:4">
      <c r="A30" s="151"/>
      <c r="B30" s="152"/>
      <c r="C30" s="151" t="s">
        <v>38</v>
      </c>
      <c r="D30" s="154"/>
    </row>
    <row r="31" s="143" customFormat="1" customHeight="1" spans="1:4">
      <c r="A31" s="155" t="s">
        <v>39</v>
      </c>
      <c r="B31" s="156">
        <f>((SUM(B6:B11)))</f>
        <v>51</v>
      </c>
      <c r="C31" s="155" t="s">
        <v>40</v>
      </c>
      <c r="D31" s="157">
        <f>((SUM(D6:D30)))</f>
        <v>51</v>
      </c>
    </row>
    <row r="32" customHeight="1" spans="1:4">
      <c r="A32" s="151" t="s">
        <v>41</v>
      </c>
      <c r="B32" s="152"/>
      <c r="C32" s="151" t="s">
        <v>42</v>
      </c>
      <c r="D32" s="153"/>
    </row>
    <row r="33" customHeight="1" spans="1:4">
      <c r="A33" s="151" t="s">
        <v>43</v>
      </c>
      <c r="B33" s="152"/>
      <c r="C33" s="151" t="s">
        <v>44</v>
      </c>
      <c r="D33" s="153"/>
    </row>
    <row r="34" customHeight="1" spans="1:4">
      <c r="A34" s="151"/>
      <c r="B34" s="152"/>
      <c r="C34" s="151" t="s">
        <v>45</v>
      </c>
      <c r="D34" s="153"/>
    </row>
    <row r="35" customHeight="1" spans="1:4">
      <c r="A35" s="151"/>
      <c r="B35" s="158"/>
      <c r="C35" s="151"/>
      <c r="D35" s="154"/>
    </row>
    <row r="36" customHeight="1" spans="1:4">
      <c r="A36" s="155" t="s">
        <v>46</v>
      </c>
      <c r="B36" s="159">
        <f>((SUM(B6:B11)+SUM(B32:B33)))</f>
        <v>51</v>
      </c>
      <c r="C36" s="155" t="s">
        <v>47</v>
      </c>
      <c r="D36" s="157">
        <f>((SUM(D6:D30)+SUM(D32:D32)+SUM(D34:D34)))</f>
        <v>51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6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4"/>
      <c r="B1" s="134"/>
      <c r="C1" s="134"/>
      <c r="D1" s="134"/>
      <c r="E1" s="134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3"/>
      <c r="T1" s="140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3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37"/>
      <c r="P4" s="137"/>
      <c r="Q4" s="137"/>
      <c r="R4" s="137"/>
      <c r="S4" s="21" t="s">
        <v>59</v>
      </c>
      <c r="T4" s="21" t="s">
        <v>60</v>
      </c>
    </row>
    <row r="5" ht="20.1" customHeight="1" spans="1:20">
      <c r="A5" s="86" t="s">
        <v>61</v>
      </c>
      <c r="B5" s="87"/>
      <c r="C5" s="88"/>
      <c r="D5" s="20" t="s">
        <v>62</v>
      </c>
      <c r="E5" s="20" t="s">
        <v>63</v>
      </c>
      <c r="F5" s="21"/>
      <c r="G5" s="15"/>
      <c r="H5" s="21"/>
      <c r="I5" s="21"/>
      <c r="J5" s="21"/>
      <c r="K5" s="138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39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5">
        <f>((SUM(F8:F8)))</f>
        <v>15</v>
      </c>
      <c r="G7" s="135">
        <f t="shared" ref="G7" si="0">((SUM(G8:G8)))</f>
        <v>0</v>
      </c>
      <c r="H7" s="135">
        <f t="shared" ref="H7:T7" si="1">((SUM(H8:H8)))</f>
        <v>15</v>
      </c>
      <c r="I7" s="135">
        <f t="shared" si="1"/>
        <v>0</v>
      </c>
      <c r="J7" s="135">
        <f t="shared" si="1"/>
        <v>0</v>
      </c>
      <c r="K7" s="135">
        <f t="shared" si="1"/>
        <v>0</v>
      </c>
      <c r="L7" s="135">
        <f t="shared" si="1"/>
        <v>0</v>
      </c>
      <c r="M7" s="135">
        <f t="shared" si="1"/>
        <v>0</v>
      </c>
      <c r="N7" s="135">
        <f t="shared" si="1"/>
        <v>0</v>
      </c>
      <c r="O7" s="135">
        <f t="shared" si="1"/>
        <v>0</v>
      </c>
      <c r="P7" s="135">
        <f t="shared" si="1"/>
        <v>0</v>
      </c>
      <c r="Q7" s="135">
        <f t="shared" si="1"/>
        <v>0</v>
      </c>
      <c r="R7" s="135">
        <f t="shared" si="1"/>
        <v>0</v>
      </c>
      <c r="S7" s="135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7" t="s">
        <v>75</v>
      </c>
      <c r="F8" s="135">
        <f>((SUM(F9:F16)))</f>
        <v>15</v>
      </c>
      <c r="G8" s="135">
        <f t="shared" ref="G8:T8" si="2">((SUM(G9:G16)))</f>
        <v>0</v>
      </c>
      <c r="H8" s="135">
        <f t="shared" si="2"/>
        <v>15</v>
      </c>
      <c r="I8" s="135">
        <f t="shared" si="2"/>
        <v>0</v>
      </c>
      <c r="J8" s="135">
        <f t="shared" si="2"/>
        <v>0</v>
      </c>
      <c r="K8" s="135">
        <f t="shared" si="2"/>
        <v>0</v>
      </c>
      <c r="L8" s="135">
        <f t="shared" si="2"/>
        <v>0</v>
      </c>
      <c r="M8" s="135">
        <f t="shared" si="2"/>
        <v>0</v>
      </c>
      <c r="N8" s="135">
        <f t="shared" si="2"/>
        <v>0</v>
      </c>
      <c r="O8" s="135">
        <f t="shared" si="2"/>
        <v>0</v>
      </c>
      <c r="P8" s="135">
        <f t="shared" si="2"/>
        <v>0</v>
      </c>
      <c r="Q8" s="135">
        <f t="shared" si="2"/>
        <v>0</v>
      </c>
      <c r="R8" s="135">
        <f t="shared" si="2"/>
        <v>0</v>
      </c>
      <c r="S8" s="135">
        <f t="shared" si="2"/>
        <v>0</v>
      </c>
      <c r="T8" s="30">
        <f t="shared" si="2"/>
        <v>0</v>
      </c>
    </row>
    <row r="9" ht="20.1" customHeight="1" spans="1:20">
      <c r="A9" s="69" t="s">
        <v>76</v>
      </c>
      <c r="B9" s="69" t="s">
        <v>77</v>
      </c>
      <c r="C9" s="69"/>
      <c r="D9" s="78"/>
      <c r="E9" s="136" t="s">
        <v>78</v>
      </c>
      <c r="F9" s="135">
        <f t="shared" ref="F9:F16" si="3">((SUM(G9:K9)+SUM(M9:N9)+SUM(S9:T9)))</f>
        <v>0</v>
      </c>
      <c r="G9" s="135"/>
      <c r="H9" s="135"/>
      <c r="I9" s="135"/>
      <c r="J9" s="30"/>
      <c r="K9" s="31"/>
      <c r="L9" s="135"/>
      <c r="M9" s="30"/>
      <c r="N9" s="31">
        <f t="shared" ref="N9:N16" si="4">((SUM(O9:R9)))</f>
        <v>0</v>
      </c>
      <c r="O9" s="135"/>
      <c r="P9" s="135"/>
      <c r="Q9" s="135"/>
      <c r="R9" s="30"/>
      <c r="S9" s="31"/>
      <c r="T9" s="30"/>
    </row>
    <row r="10" ht="20.1" customHeight="1" spans="1:20">
      <c r="A10" s="69"/>
      <c r="B10" s="69"/>
      <c r="C10" s="69" t="s">
        <v>79</v>
      </c>
      <c r="D10" s="78"/>
      <c r="E10" s="136" t="s">
        <v>80</v>
      </c>
      <c r="F10" s="135">
        <f t="shared" si="3"/>
        <v>15</v>
      </c>
      <c r="G10" s="135"/>
      <c r="H10" s="135">
        <v>15</v>
      </c>
      <c r="I10" s="135"/>
      <c r="J10" s="30"/>
      <c r="K10" s="31"/>
      <c r="L10" s="135"/>
      <c r="M10" s="30"/>
      <c r="N10" s="31">
        <f t="shared" si="4"/>
        <v>0</v>
      </c>
      <c r="O10" s="135"/>
      <c r="P10" s="135"/>
      <c r="Q10" s="135"/>
      <c r="R10" s="30"/>
      <c r="S10" s="31"/>
      <c r="T10" s="30"/>
    </row>
    <row r="11" ht="20.1" customHeight="1" spans="1:20">
      <c r="A11" s="69"/>
      <c r="B11" s="69"/>
      <c r="C11" s="69"/>
      <c r="D11" s="78"/>
      <c r="E11" s="136"/>
      <c r="F11" s="135">
        <f t="shared" si="3"/>
        <v>0</v>
      </c>
      <c r="G11" s="135"/>
      <c r="H11" s="135"/>
      <c r="I11" s="135"/>
      <c r="J11" s="30"/>
      <c r="K11" s="31"/>
      <c r="L11" s="135"/>
      <c r="M11" s="30"/>
      <c r="N11" s="31">
        <f t="shared" si="4"/>
        <v>0</v>
      </c>
      <c r="O11" s="135"/>
      <c r="P11" s="135"/>
      <c r="Q11" s="135"/>
      <c r="R11" s="30"/>
      <c r="S11" s="31"/>
      <c r="T11" s="30"/>
    </row>
    <row r="12" ht="20.1" customHeight="1" spans="1:20">
      <c r="A12" s="69"/>
      <c r="B12" s="69"/>
      <c r="C12" s="69"/>
      <c r="D12" s="78"/>
      <c r="E12" s="136"/>
      <c r="F12" s="135">
        <f t="shared" si="3"/>
        <v>0</v>
      </c>
      <c r="G12" s="135"/>
      <c r="H12" s="135"/>
      <c r="I12" s="135"/>
      <c r="J12" s="30"/>
      <c r="K12" s="31"/>
      <c r="L12" s="135"/>
      <c r="M12" s="30"/>
      <c r="N12" s="31">
        <f t="shared" si="4"/>
        <v>0</v>
      </c>
      <c r="O12" s="135"/>
      <c r="P12" s="135"/>
      <c r="Q12" s="135"/>
      <c r="R12" s="30"/>
      <c r="S12" s="31"/>
      <c r="T12" s="30"/>
    </row>
    <row r="13" ht="20.1" customHeight="1" spans="1:20">
      <c r="A13" s="69"/>
      <c r="B13" s="69"/>
      <c r="C13" s="69"/>
      <c r="D13" s="78"/>
      <c r="E13" s="136"/>
      <c r="F13" s="135">
        <f t="shared" si="3"/>
        <v>0</v>
      </c>
      <c r="G13" s="135"/>
      <c r="H13" s="135"/>
      <c r="I13" s="135"/>
      <c r="J13" s="30"/>
      <c r="K13" s="31"/>
      <c r="L13" s="135"/>
      <c r="M13" s="30"/>
      <c r="N13" s="31">
        <f t="shared" si="4"/>
        <v>0</v>
      </c>
      <c r="O13" s="135"/>
      <c r="P13" s="135"/>
      <c r="Q13" s="135"/>
      <c r="R13" s="30"/>
      <c r="S13" s="31"/>
      <c r="T13" s="30"/>
    </row>
    <row r="14" ht="20.1" customHeight="1" spans="1:20">
      <c r="A14" s="69"/>
      <c r="B14" s="69"/>
      <c r="C14" s="69"/>
      <c r="D14" s="78"/>
      <c r="E14" s="136"/>
      <c r="F14" s="135">
        <f t="shared" si="3"/>
        <v>0</v>
      </c>
      <c r="G14" s="135"/>
      <c r="H14" s="135"/>
      <c r="I14" s="135"/>
      <c r="J14" s="30"/>
      <c r="K14" s="31"/>
      <c r="L14" s="135"/>
      <c r="M14" s="30"/>
      <c r="N14" s="31">
        <f t="shared" si="4"/>
        <v>0</v>
      </c>
      <c r="O14" s="135"/>
      <c r="P14" s="135"/>
      <c r="Q14" s="135"/>
      <c r="R14" s="30"/>
      <c r="S14" s="31"/>
      <c r="T14" s="30"/>
    </row>
    <row r="15" ht="20.1" customHeight="1" spans="1:20">
      <c r="A15" s="69"/>
      <c r="B15" s="69"/>
      <c r="C15" s="69"/>
      <c r="D15" s="78"/>
      <c r="E15" s="136"/>
      <c r="F15" s="135">
        <f t="shared" si="3"/>
        <v>0</v>
      </c>
      <c r="G15" s="135"/>
      <c r="H15" s="135"/>
      <c r="I15" s="135"/>
      <c r="J15" s="30"/>
      <c r="K15" s="31"/>
      <c r="L15" s="135"/>
      <c r="M15" s="30"/>
      <c r="N15" s="31">
        <f t="shared" si="4"/>
        <v>0</v>
      </c>
      <c r="O15" s="135"/>
      <c r="P15" s="135"/>
      <c r="Q15" s="135"/>
      <c r="R15" s="30"/>
      <c r="S15" s="31"/>
      <c r="T15" s="30"/>
    </row>
    <row r="16" ht="20.1" customHeight="1" spans="1:20">
      <c r="A16" s="69"/>
      <c r="B16" s="69"/>
      <c r="C16" s="69"/>
      <c r="D16" s="78"/>
      <c r="E16" s="136"/>
      <c r="F16" s="135">
        <f t="shared" si="3"/>
        <v>0</v>
      </c>
      <c r="G16" s="135"/>
      <c r="H16" s="135"/>
      <c r="I16" s="135"/>
      <c r="J16" s="30"/>
      <c r="K16" s="31"/>
      <c r="L16" s="135"/>
      <c r="M16" s="30"/>
      <c r="N16" s="31">
        <f t="shared" si="4"/>
        <v>0</v>
      </c>
      <c r="O16" s="135"/>
      <c r="P16" s="135"/>
      <c r="Q16" s="135"/>
      <c r="R16" s="30"/>
      <c r="S16" s="31"/>
      <c r="T16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7:F8 F9:F16 N9:N16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E15" sqref="E15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29"/>
      <c r="B1" s="129"/>
      <c r="C1" s="129"/>
      <c r="D1" s="129"/>
      <c r="E1" s="6"/>
      <c r="F1" s="6"/>
      <c r="G1" s="6"/>
      <c r="H1" s="6"/>
      <c r="I1" s="6"/>
      <c r="J1" s="7" t="s">
        <v>81</v>
      </c>
    </row>
    <row r="2" s="2" customFormat="1" ht="30" customHeight="1" spans="1:10">
      <c r="A2" s="8" t="s">
        <v>82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4" t="s">
        <v>50</v>
      </c>
      <c r="B4" s="104"/>
      <c r="C4" s="104"/>
      <c r="D4" s="104"/>
      <c r="E4" s="104"/>
      <c r="F4" s="130" t="s">
        <v>51</v>
      </c>
      <c r="G4" s="130" t="s">
        <v>83</v>
      </c>
      <c r="H4" s="131" t="s">
        <v>84</v>
      </c>
      <c r="I4" s="131" t="s">
        <v>85</v>
      </c>
      <c r="J4" s="131" t="s">
        <v>86</v>
      </c>
    </row>
    <row r="5" ht="20.1" customHeight="1" spans="1:10">
      <c r="A5" s="104" t="s">
        <v>61</v>
      </c>
      <c r="B5" s="104"/>
      <c r="C5" s="104"/>
      <c r="D5" s="131" t="s">
        <v>62</v>
      </c>
      <c r="E5" s="131" t="s">
        <v>87</v>
      </c>
      <c r="F5" s="130"/>
      <c r="G5" s="130"/>
      <c r="H5" s="131"/>
      <c r="I5" s="131"/>
      <c r="J5" s="131"/>
    </row>
    <row r="6" ht="20.1" customHeight="1" spans="1:10">
      <c r="A6" s="132" t="s">
        <v>71</v>
      </c>
      <c r="B6" s="132" t="s">
        <v>72</v>
      </c>
      <c r="C6" s="105" t="s">
        <v>73</v>
      </c>
      <c r="D6" s="131"/>
      <c r="E6" s="131"/>
      <c r="F6" s="130"/>
      <c r="G6" s="130"/>
      <c r="H6" s="131"/>
      <c r="I6" s="131"/>
      <c r="J6" s="131"/>
    </row>
    <row r="7" s="68" customFormat="1" ht="20.1" customHeight="1" spans="1:10">
      <c r="A7" s="92"/>
      <c r="B7" s="92"/>
      <c r="C7" s="92"/>
      <c r="D7" s="92"/>
      <c r="E7" s="93" t="s">
        <v>51</v>
      </c>
      <c r="F7" s="94">
        <f>((SUM(F8:F8)))</f>
        <v>51</v>
      </c>
      <c r="G7" s="94">
        <f t="shared" ref="G7:J7" si="0">((SUM(G8:G8)))</f>
        <v>0</v>
      </c>
      <c r="H7" s="94">
        <f t="shared" si="0"/>
        <v>51</v>
      </c>
      <c r="I7" s="94">
        <f t="shared" si="0"/>
        <v>0</v>
      </c>
      <c r="J7" s="94">
        <f t="shared" si="0"/>
        <v>0</v>
      </c>
    </row>
    <row r="8" s="68" customFormat="1" ht="20.1" customHeight="1" spans="1:10">
      <c r="A8" s="92"/>
      <c r="B8" s="92"/>
      <c r="C8" s="92"/>
      <c r="D8" s="69" t="s">
        <v>74</v>
      </c>
      <c r="E8" s="77" t="s">
        <v>88</v>
      </c>
      <c r="F8" s="94">
        <f>((SUM(F9:F24)))</f>
        <v>51</v>
      </c>
      <c r="G8" s="94">
        <f t="shared" ref="G8:J8" si="1">((SUM(G9:G24)))</f>
        <v>0</v>
      </c>
      <c r="H8" s="94">
        <f t="shared" si="1"/>
        <v>51</v>
      </c>
      <c r="I8" s="94">
        <f t="shared" si="1"/>
        <v>0</v>
      </c>
      <c r="J8" s="94">
        <f t="shared" si="1"/>
        <v>0</v>
      </c>
    </row>
    <row r="9" ht="20.1" customHeight="1" spans="1:10">
      <c r="A9" s="69" t="s">
        <v>76</v>
      </c>
      <c r="B9" s="69" t="s">
        <v>77</v>
      </c>
      <c r="C9" s="59"/>
      <c r="D9" s="133"/>
      <c r="E9" s="77" t="s">
        <v>78</v>
      </c>
      <c r="F9" s="94">
        <f>((SUM(G9:J9)))</f>
        <v>0</v>
      </c>
      <c r="G9" s="94"/>
      <c r="H9" s="94"/>
      <c r="I9" s="94"/>
      <c r="J9" s="94"/>
    </row>
    <row r="10" ht="20.1" customHeight="1" spans="1:10">
      <c r="A10" s="69"/>
      <c r="B10" s="69"/>
      <c r="C10" s="69" t="s">
        <v>79</v>
      </c>
      <c r="D10" s="133" t="s">
        <v>74</v>
      </c>
      <c r="E10" s="77" t="s">
        <v>80</v>
      </c>
      <c r="F10" s="94">
        <f t="shared" ref="F10" si="2">((SUM(G10:J10)))</f>
        <v>51</v>
      </c>
      <c r="G10" s="94"/>
      <c r="H10" s="94">
        <v>51</v>
      </c>
      <c r="I10" s="94"/>
      <c r="J10" s="94"/>
    </row>
    <row r="11" ht="20.1" customHeight="1" spans="1:10">
      <c r="A11" s="69"/>
      <c r="B11" s="69"/>
      <c r="C11" s="69"/>
      <c r="D11" s="133"/>
      <c r="E11" s="77"/>
      <c r="F11" s="94">
        <f t="shared" ref="F11:F24" si="3">((SUM(G11:J11)))</f>
        <v>0</v>
      </c>
      <c r="G11" s="94"/>
      <c r="H11" s="94"/>
      <c r="I11" s="94"/>
      <c r="J11" s="94"/>
    </row>
    <row r="12" ht="20.1" customHeight="1" spans="1:10">
      <c r="A12" s="69"/>
      <c r="B12" s="69"/>
      <c r="C12" s="69"/>
      <c r="D12" s="133"/>
      <c r="E12" s="77"/>
      <c r="F12" s="94">
        <f t="shared" si="3"/>
        <v>0</v>
      </c>
      <c r="G12" s="94"/>
      <c r="H12" s="94"/>
      <c r="I12" s="94"/>
      <c r="J12" s="94"/>
    </row>
    <row r="13" ht="20.1" customHeight="1" spans="1:10">
      <c r="A13" s="69"/>
      <c r="B13" s="69"/>
      <c r="C13" s="69"/>
      <c r="D13" s="133"/>
      <c r="E13" s="77"/>
      <c r="F13" s="94">
        <f t="shared" si="3"/>
        <v>0</v>
      </c>
      <c r="G13" s="94"/>
      <c r="H13" s="94"/>
      <c r="I13" s="94"/>
      <c r="J13" s="94"/>
    </row>
    <row r="14" ht="20.1" customHeight="1" spans="1:10">
      <c r="A14" s="69"/>
      <c r="B14" s="69"/>
      <c r="C14" s="69"/>
      <c r="D14" s="133"/>
      <c r="E14" s="77"/>
      <c r="F14" s="94">
        <f t="shared" si="3"/>
        <v>0</v>
      </c>
      <c r="G14" s="94"/>
      <c r="H14" s="94"/>
      <c r="I14" s="94"/>
      <c r="J14" s="94"/>
    </row>
    <row r="15" ht="20.1" customHeight="1" spans="1:10">
      <c r="A15" s="69"/>
      <c r="B15" s="69"/>
      <c r="C15" s="69"/>
      <c r="D15" s="133"/>
      <c r="E15" s="77"/>
      <c r="F15" s="94">
        <f t="shared" si="3"/>
        <v>0</v>
      </c>
      <c r="G15" s="94"/>
      <c r="H15" s="94"/>
      <c r="I15" s="94"/>
      <c r="J15" s="94"/>
    </row>
    <row r="16" ht="20.1" customHeight="1" spans="1:10">
      <c r="A16" s="92"/>
      <c r="B16" s="92"/>
      <c r="C16" s="92"/>
      <c r="D16" s="133"/>
      <c r="E16" s="77"/>
      <c r="F16" s="94">
        <f t="shared" si="3"/>
        <v>0</v>
      </c>
      <c r="G16" s="94"/>
      <c r="H16" s="94"/>
      <c r="I16" s="94"/>
      <c r="J16" s="94"/>
    </row>
    <row r="17" ht="20.1" customHeight="1" spans="1:10">
      <c r="A17" s="92"/>
      <c r="B17" s="92"/>
      <c r="C17" s="92"/>
      <c r="D17" s="133"/>
      <c r="E17" s="77"/>
      <c r="F17" s="94">
        <f t="shared" si="3"/>
        <v>0</v>
      </c>
      <c r="G17" s="94"/>
      <c r="H17" s="94"/>
      <c r="I17" s="94"/>
      <c r="J17" s="94"/>
    </row>
    <row r="18" ht="20.1" customHeight="1" spans="1:10">
      <c r="A18" s="92"/>
      <c r="B18" s="92"/>
      <c r="C18" s="92"/>
      <c r="D18" s="133"/>
      <c r="E18" s="77"/>
      <c r="F18" s="94">
        <f t="shared" si="3"/>
        <v>0</v>
      </c>
      <c r="G18" s="94"/>
      <c r="H18" s="94"/>
      <c r="I18" s="94"/>
      <c r="J18" s="94"/>
    </row>
    <row r="19" ht="20.1" customHeight="1" spans="1:10">
      <c r="A19" s="92"/>
      <c r="B19" s="92"/>
      <c r="C19" s="92"/>
      <c r="D19" s="133"/>
      <c r="E19" s="77"/>
      <c r="F19" s="94">
        <f t="shared" si="3"/>
        <v>0</v>
      </c>
      <c r="G19" s="94"/>
      <c r="H19" s="94"/>
      <c r="I19" s="94"/>
      <c r="J19" s="94"/>
    </row>
    <row r="20" ht="20.1" customHeight="1" spans="1:10">
      <c r="A20" s="92"/>
      <c r="B20" s="92"/>
      <c r="C20" s="92"/>
      <c r="D20" s="133"/>
      <c r="E20" s="77"/>
      <c r="F20" s="94">
        <f t="shared" si="3"/>
        <v>0</v>
      </c>
      <c r="G20" s="94"/>
      <c r="H20" s="94"/>
      <c r="I20" s="94"/>
      <c r="J20" s="94"/>
    </row>
    <row r="21" ht="20.1" customHeight="1" spans="1:10">
      <c r="A21" s="92"/>
      <c r="B21" s="92"/>
      <c r="C21" s="92"/>
      <c r="D21" s="133"/>
      <c r="E21" s="77"/>
      <c r="F21" s="94">
        <f t="shared" si="3"/>
        <v>0</v>
      </c>
      <c r="G21" s="94"/>
      <c r="H21" s="94"/>
      <c r="I21" s="94"/>
      <c r="J21" s="94"/>
    </row>
    <row r="22" ht="20.1" customHeight="1" spans="1:10">
      <c r="A22" s="92"/>
      <c r="B22" s="92"/>
      <c r="C22" s="92"/>
      <c r="D22" s="133"/>
      <c r="E22" s="77"/>
      <c r="F22" s="94">
        <f t="shared" si="3"/>
        <v>0</v>
      </c>
      <c r="G22" s="94"/>
      <c r="H22" s="94"/>
      <c r="I22" s="94"/>
      <c r="J22" s="94"/>
    </row>
    <row r="23" ht="20.1" customHeight="1" spans="1:10">
      <c r="A23" s="92"/>
      <c r="B23" s="92"/>
      <c r="C23" s="92"/>
      <c r="D23" s="133"/>
      <c r="E23" s="77"/>
      <c r="F23" s="94">
        <f t="shared" si="3"/>
        <v>0</v>
      </c>
      <c r="G23" s="94"/>
      <c r="H23" s="94"/>
      <c r="I23" s="94"/>
      <c r="J23" s="94"/>
    </row>
    <row r="24" ht="20.1" customHeight="1" spans="1:10">
      <c r="A24" s="92"/>
      <c r="B24" s="92"/>
      <c r="C24" s="92"/>
      <c r="D24" s="133"/>
      <c r="E24" s="77"/>
      <c r="F24" s="94">
        <f t="shared" si="3"/>
        <v>0</v>
      </c>
      <c r="G24" s="94"/>
      <c r="H24" s="94"/>
      <c r="I24" s="94"/>
      <c r="J24" s="94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C13" sqref="C1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3"/>
      <c r="C1" s="103"/>
      <c r="D1" s="103"/>
      <c r="E1" s="103"/>
      <c r="F1" s="103"/>
      <c r="G1" s="103"/>
      <c r="H1" s="11" t="s">
        <v>89</v>
      </c>
    </row>
    <row r="2" s="2" customFormat="1" ht="30" customHeight="1" spans="1:8">
      <c r="A2" s="8" t="s">
        <v>90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4" t="s">
        <v>4</v>
      </c>
      <c r="B4" s="104"/>
      <c r="C4" s="104" t="s">
        <v>5</v>
      </c>
      <c r="D4" s="104"/>
      <c r="E4" s="104"/>
      <c r="F4" s="104"/>
      <c r="G4" s="104"/>
      <c r="H4" s="104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2" customFormat="1" ht="37.5" customHeight="1" spans="1:34">
      <c r="A5" s="105" t="s">
        <v>6</v>
      </c>
      <c r="B5" s="106" t="s">
        <v>7</v>
      </c>
      <c r="C5" s="105" t="s">
        <v>6</v>
      </c>
      <c r="D5" s="105" t="s">
        <v>51</v>
      </c>
      <c r="E5" s="106" t="s">
        <v>91</v>
      </c>
      <c r="F5" s="107" t="s">
        <v>92</v>
      </c>
      <c r="G5" s="105" t="s">
        <v>93</v>
      </c>
      <c r="H5" s="107" t="s">
        <v>94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</row>
    <row r="6" ht="25.15" customHeight="1" spans="1:34">
      <c r="A6" s="108" t="s">
        <v>95</v>
      </c>
      <c r="B6" s="109">
        <f>((SUM(B7:B9)))</f>
        <v>15</v>
      </c>
      <c r="C6" s="110" t="s">
        <v>96</v>
      </c>
      <c r="D6" s="109">
        <f>((SUM(D7:D31)))</f>
        <v>15</v>
      </c>
      <c r="E6" s="109">
        <f t="shared" ref="E6:H6" si="0">((SUM(E7:E31)))</f>
        <v>15</v>
      </c>
      <c r="F6" s="109">
        <f t="shared" si="0"/>
        <v>0</v>
      </c>
      <c r="G6" s="109">
        <f t="shared" si="0"/>
        <v>0</v>
      </c>
      <c r="H6" s="109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1" t="s">
        <v>53</v>
      </c>
      <c r="B7" s="109">
        <v>15</v>
      </c>
      <c r="C7" s="112" t="s">
        <v>97</v>
      </c>
      <c r="D7" s="113">
        <f>((SUM(E7:H7)))</f>
        <v>0</v>
      </c>
      <c r="E7" s="114"/>
      <c r="F7" s="114"/>
      <c r="G7" s="114"/>
      <c r="H7" s="109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1" t="s">
        <v>54</v>
      </c>
      <c r="B8" s="109"/>
      <c r="C8" s="112" t="s">
        <v>98</v>
      </c>
      <c r="D8" s="113">
        <f t="shared" ref="D8" si="1">((SUM(E8:H8)))</f>
        <v>0</v>
      </c>
      <c r="E8" s="114"/>
      <c r="F8" s="114"/>
      <c r="G8" s="114"/>
      <c r="H8" s="109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1" t="s">
        <v>55</v>
      </c>
      <c r="B9" s="115"/>
      <c r="C9" s="112" t="s">
        <v>99</v>
      </c>
      <c r="D9" s="113">
        <f t="shared" ref="D9:D32" si="2">((SUM(E9:H9)))</f>
        <v>0</v>
      </c>
      <c r="E9" s="114"/>
      <c r="F9" s="114"/>
      <c r="G9" s="114"/>
      <c r="H9" s="109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08" t="s">
        <v>100</v>
      </c>
      <c r="B10" s="109">
        <f>((SUM(B11:B14)))</f>
        <v>0</v>
      </c>
      <c r="C10" s="112" t="s">
        <v>101</v>
      </c>
      <c r="D10" s="113">
        <f t="shared" si="2"/>
        <v>0</v>
      </c>
      <c r="E10" s="114"/>
      <c r="F10" s="114"/>
      <c r="G10" s="114"/>
      <c r="H10" s="109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1" t="s">
        <v>53</v>
      </c>
      <c r="B11" s="109"/>
      <c r="C11" s="112" t="s">
        <v>102</v>
      </c>
      <c r="D11" s="113">
        <f t="shared" si="2"/>
        <v>15</v>
      </c>
      <c r="E11" s="114">
        <v>15</v>
      </c>
      <c r="F11" s="114"/>
      <c r="G11" s="114"/>
      <c r="H11" s="109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1" t="s">
        <v>54</v>
      </c>
      <c r="B12" s="109"/>
      <c r="C12" s="112" t="s">
        <v>103</v>
      </c>
      <c r="D12" s="113">
        <f t="shared" si="2"/>
        <v>0</v>
      </c>
      <c r="E12" s="114"/>
      <c r="F12" s="114"/>
      <c r="G12" s="114"/>
      <c r="H12" s="109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1" t="s">
        <v>55</v>
      </c>
      <c r="B13" s="109"/>
      <c r="C13" s="112" t="s">
        <v>104</v>
      </c>
      <c r="D13" s="113">
        <f t="shared" si="2"/>
        <v>0</v>
      </c>
      <c r="E13" s="114"/>
      <c r="F13" s="114"/>
      <c r="G13" s="114"/>
      <c r="H13" s="109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1" t="s">
        <v>94</v>
      </c>
      <c r="B14" s="115"/>
      <c r="C14" s="112" t="s">
        <v>105</v>
      </c>
      <c r="D14" s="113">
        <f t="shared" si="2"/>
        <v>0</v>
      </c>
      <c r="E14" s="114"/>
      <c r="F14" s="114"/>
      <c r="G14" s="114"/>
      <c r="H14" s="109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6"/>
      <c r="B15" s="117"/>
      <c r="C15" s="118" t="s">
        <v>106</v>
      </c>
      <c r="D15" s="113">
        <f t="shared" si="2"/>
        <v>0</v>
      </c>
      <c r="E15" s="115"/>
      <c r="F15" s="115"/>
      <c r="G15" s="115"/>
      <c r="H15" s="115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16"/>
      <c r="B16" s="117"/>
      <c r="C16" s="118" t="s">
        <v>107</v>
      </c>
      <c r="D16" s="113">
        <f t="shared" si="2"/>
        <v>0</v>
      </c>
      <c r="E16" s="115"/>
      <c r="F16" s="115"/>
      <c r="G16" s="115"/>
      <c r="H16" s="115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16"/>
      <c r="B17" s="117"/>
      <c r="C17" s="118" t="s">
        <v>108</v>
      </c>
      <c r="D17" s="113">
        <f t="shared" si="2"/>
        <v>0</v>
      </c>
      <c r="E17" s="115"/>
      <c r="F17" s="115"/>
      <c r="G17" s="115"/>
      <c r="H17" s="115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16"/>
      <c r="B18" s="117"/>
      <c r="C18" s="118" t="s">
        <v>109</v>
      </c>
      <c r="D18" s="113">
        <f t="shared" si="2"/>
        <v>0</v>
      </c>
      <c r="E18" s="115"/>
      <c r="F18" s="115"/>
      <c r="G18" s="115"/>
      <c r="H18" s="115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16"/>
      <c r="B19" s="117"/>
      <c r="C19" s="118" t="s">
        <v>110</v>
      </c>
      <c r="D19" s="113">
        <f t="shared" si="2"/>
        <v>0</v>
      </c>
      <c r="E19" s="115"/>
      <c r="F19" s="115"/>
      <c r="G19" s="115"/>
      <c r="H19" s="115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16"/>
      <c r="B20" s="117"/>
      <c r="C20" s="118" t="s">
        <v>111</v>
      </c>
      <c r="D20" s="113">
        <f t="shared" si="2"/>
        <v>0</v>
      </c>
      <c r="E20" s="115"/>
      <c r="F20" s="115"/>
      <c r="G20" s="115"/>
      <c r="H20" s="115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16"/>
      <c r="B21" s="117"/>
      <c r="C21" s="118" t="s">
        <v>112</v>
      </c>
      <c r="D21" s="113">
        <f t="shared" si="2"/>
        <v>0</v>
      </c>
      <c r="E21" s="115"/>
      <c r="F21" s="115"/>
      <c r="G21" s="115"/>
      <c r="H21" s="115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16"/>
      <c r="B22" s="117"/>
      <c r="C22" s="118" t="s">
        <v>113</v>
      </c>
      <c r="D22" s="113">
        <f t="shared" si="2"/>
        <v>0</v>
      </c>
      <c r="E22" s="115"/>
      <c r="F22" s="115"/>
      <c r="G22" s="115"/>
      <c r="H22" s="115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16"/>
      <c r="B23" s="117"/>
      <c r="C23" s="118" t="s">
        <v>114</v>
      </c>
      <c r="D23" s="113">
        <f t="shared" si="2"/>
        <v>0</v>
      </c>
      <c r="E23" s="115"/>
      <c r="F23" s="115"/>
      <c r="G23" s="115"/>
      <c r="H23" s="115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16"/>
      <c r="B24" s="117"/>
      <c r="C24" s="118" t="s">
        <v>115</v>
      </c>
      <c r="D24" s="113">
        <f t="shared" si="2"/>
        <v>0</v>
      </c>
      <c r="E24" s="115"/>
      <c r="F24" s="115"/>
      <c r="G24" s="115"/>
      <c r="H24" s="115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16"/>
      <c r="B25" s="117"/>
      <c r="C25" s="118" t="s">
        <v>116</v>
      </c>
      <c r="D25" s="113">
        <f t="shared" si="2"/>
        <v>0</v>
      </c>
      <c r="E25" s="115"/>
      <c r="F25" s="115"/>
      <c r="G25" s="115"/>
      <c r="H25" s="115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16"/>
      <c r="B26" s="117"/>
      <c r="C26" s="118" t="s">
        <v>117</v>
      </c>
      <c r="D26" s="113">
        <f t="shared" si="2"/>
        <v>0</v>
      </c>
      <c r="E26" s="115"/>
      <c r="F26" s="115"/>
      <c r="G26" s="115"/>
      <c r="H26" s="115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16"/>
      <c r="B27" s="117"/>
      <c r="C27" s="118" t="s">
        <v>118</v>
      </c>
      <c r="D27" s="113">
        <f t="shared" si="2"/>
        <v>0</v>
      </c>
      <c r="E27" s="115"/>
      <c r="F27" s="115"/>
      <c r="G27" s="115"/>
      <c r="H27" s="115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16"/>
      <c r="B28" s="117"/>
      <c r="C28" s="118" t="s">
        <v>119</v>
      </c>
      <c r="D28" s="113">
        <f t="shared" si="2"/>
        <v>0</v>
      </c>
      <c r="E28" s="115"/>
      <c r="F28" s="115"/>
      <c r="G28" s="115"/>
      <c r="H28" s="115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16"/>
      <c r="B29" s="117"/>
      <c r="C29" s="118" t="s">
        <v>120</v>
      </c>
      <c r="D29" s="113">
        <f t="shared" si="2"/>
        <v>0</v>
      </c>
      <c r="E29" s="115"/>
      <c r="F29" s="115"/>
      <c r="G29" s="115"/>
      <c r="H29" s="115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16"/>
      <c r="B30" s="117"/>
      <c r="C30" s="118" t="s">
        <v>121</v>
      </c>
      <c r="D30" s="119">
        <f t="shared" si="2"/>
        <v>0</v>
      </c>
      <c r="E30" s="115"/>
      <c r="F30" s="115"/>
      <c r="G30" s="115"/>
      <c r="H30" s="115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16"/>
      <c r="B31" s="117"/>
      <c r="C31" s="118" t="s">
        <v>122</v>
      </c>
      <c r="D31" s="119">
        <f t="shared" si="2"/>
        <v>0</v>
      </c>
      <c r="E31" s="115"/>
      <c r="F31" s="115"/>
      <c r="G31" s="115"/>
      <c r="H31" s="115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0"/>
      <c r="B32" s="115"/>
      <c r="C32" s="119" t="s">
        <v>123</v>
      </c>
      <c r="D32" s="119">
        <f t="shared" si="2"/>
        <v>0</v>
      </c>
      <c r="E32" s="115"/>
      <c r="F32" s="115"/>
      <c r="G32" s="115"/>
      <c r="H32" s="115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0"/>
      <c r="B33" s="121"/>
      <c r="C33" s="119"/>
      <c r="D33" s="119"/>
      <c r="E33" s="119"/>
      <c r="F33" s="119"/>
      <c r="G33" s="119"/>
      <c r="H33" s="119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</row>
    <row r="34" s="68" customFormat="1" customHeight="1" spans="1:34">
      <c r="A34" s="122" t="s">
        <v>124</v>
      </c>
      <c r="B34" s="121">
        <f>((SUM(B7:B9)+SUM(B11:B14)))</f>
        <v>15</v>
      </c>
      <c r="C34" s="123" t="s">
        <v>125</v>
      </c>
      <c r="D34" s="119">
        <f>((SUM(D7:D32)))</f>
        <v>15</v>
      </c>
      <c r="E34" s="119">
        <f t="shared" ref="E34:H34" si="3">((SUM(E7:E32)))</f>
        <v>15</v>
      </c>
      <c r="F34" s="119">
        <f t="shared" si="3"/>
        <v>0</v>
      </c>
      <c r="G34" s="119">
        <f t="shared" si="3"/>
        <v>0</v>
      </c>
      <c r="H34" s="119">
        <f t="shared" si="3"/>
        <v>0</v>
      </c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</row>
    <row r="35" customHeight="1" spans="1:34">
      <c r="A35" s="124"/>
      <c r="B35" s="125"/>
      <c r="C35" s="126"/>
      <c r="D35" s="126"/>
      <c r="E35" s="126"/>
      <c r="F35" s="126"/>
      <c r="G35" s="126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3"/>
  <sheetViews>
    <sheetView showGridLines="0" showZeros="0" workbookViewId="0">
      <selection activeCell="B9" sqref="B9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="1" customFormat="1" ht="20.25" customHeight="1" spans="1:108">
      <c r="A1" s="85"/>
      <c r="DD1" s="7" t="s">
        <v>126</v>
      </c>
    </row>
    <row r="2" s="2" customFormat="1" ht="30" customHeight="1" spans="1:108">
      <c r="A2" s="8" t="s">
        <v>127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11" t="s">
        <v>3</v>
      </c>
      <c r="DE3" s="41"/>
    </row>
    <row r="4" ht="20.1" customHeight="1" spans="1:109">
      <c r="A4" s="86" t="s">
        <v>50</v>
      </c>
      <c r="B4" s="87"/>
      <c r="C4" s="87"/>
      <c r="D4" s="88"/>
      <c r="E4" s="20" t="s">
        <v>51</v>
      </c>
      <c r="F4" s="89" t="s">
        <v>128</v>
      </c>
      <c r="G4" s="89"/>
      <c r="H4" s="89"/>
      <c r="I4" s="89"/>
      <c r="J4" s="89"/>
      <c r="K4" s="89"/>
      <c r="L4" s="89"/>
      <c r="M4" s="89"/>
      <c r="N4" s="89"/>
      <c r="O4" s="89" t="s">
        <v>129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100" t="s">
        <v>130</v>
      </c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1" t="s">
        <v>131</v>
      </c>
      <c r="BI4" s="101"/>
      <c r="BJ4" s="101"/>
      <c r="BK4" s="101"/>
      <c r="BL4" s="101"/>
      <c r="BM4" s="101" t="s">
        <v>132</v>
      </c>
      <c r="BN4" s="101"/>
      <c r="BO4" s="101"/>
      <c r="BP4" s="101" t="s">
        <v>133</v>
      </c>
      <c r="BQ4" s="101"/>
      <c r="BR4" s="101"/>
      <c r="BS4" s="101" t="s">
        <v>120</v>
      </c>
      <c r="BT4" s="101"/>
      <c r="BU4" s="101"/>
      <c r="BV4" s="101" t="s">
        <v>134</v>
      </c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 t="s">
        <v>135</v>
      </c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 t="s">
        <v>119</v>
      </c>
      <c r="CX4" s="101"/>
      <c r="CY4" s="101"/>
      <c r="CZ4" s="101"/>
      <c r="DA4" s="101"/>
      <c r="DB4" s="101"/>
      <c r="DC4" s="101"/>
      <c r="DD4" s="101"/>
      <c r="DE4" s="36"/>
    </row>
    <row r="5" ht="20.1" customHeight="1" spans="1:109">
      <c r="A5" s="16" t="s">
        <v>61</v>
      </c>
      <c r="B5" s="16"/>
      <c r="C5" s="90"/>
      <c r="D5" s="20" t="s">
        <v>63</v>
      </c>
      <c r="E5" s="21"/>
      <c r="F5" s="91" t="s">
        <v>66</v>
      </c>
      <c r="G5" s="91" t="s">
        <v>136</v>
      </c>
      <c r="H5" s="91" t="s">
        <v>137</v>
      </c>
      <c r="I5" s="91" t="s">
        <v>138</v>
      </c>
      <c r="J5" s="27" t="s">
        <v>139</v>
      </c>
      <c r="K5" s="27" t="s">
        <v>140</v>
      </c>
      <c r="L5" s="98" t="s">
        <v>141</v>
      </c>
      <c r="M5" s="27" t="s">
        <v>142</v>
      </c>
      <c r="N5" s="27" t="s">
        <v>143</v>
      </c>
      <c r="O5" s="91" t="s">
        <v>66</v>
      </c>
      <c r="P5" s="91" t="s">
        <v>144</v>
      </c>
      <c r="Q5" s="91" t="s">
        <v>145</v>
      </c>
      <c r="R5" s="91" t="s">
        <v>146</v>
      </c>
      <c r="S5" s="27" t="s">
        <v>147</v>
      </c>
      <c r="T5" s="27" t="s">
        <v>148</v>
      </c>
      <c r="U5" s="27" t="s">
        <v>149</v>
      </c>
      <c r="V5" s="27" t="s">
        <v>150</v>
      </c>
      <c r="W5" s="27" t="s">
        <v>151</v>
      </c>
      <c r="X5" s="27" t="s">
        <v>152</v>
      </c>
      <c r="Y5" s="27" t="s">
        <v>153</v>
      </c>
      <c r="Z5" s="27" t="s">
        <v>154</v>
      </c>
      <c r="AA5" s="27" t="s">
        <v>155</v>
      </c>
      <c r="AB5" s="27" t="s">
        <v>156</v>
      </c>
      <c r="AC5" s="27" t="s">
        <v>157</v>
      </c>
      <c r="AD5" s="27" t="s">
        <v>158</v>
      </c>
      <c r="AE5" s="27" t="s">
        <v>159</v>
      </c>
      <c r="AF5" s="27" t="s">
        <v>160</v>
      </c>
      <c r="AG5" s="27" t="s">
        <v>161</v>
      </c>
      <c r="AH5" s="27" t="s">
        <v>162</v>
      </c>
      <c r="AI5" s="27" t="s">
        <v>163</v>
      </c>
      <c r="AJ5" s="27" t="s">
        <v>164</v>
      </c>
      <c r="AK5" s="27" t="s">
        <v>165</v>
      </c>
      <c r="AL5" s="27" t="s">
        <v>166</v>
      </c>
      <c r="AM5" s="27" t="s">
        <v>167</v>
      </c>
      <c r="AN5" s="27" t="s">
        <v>168</v>
      </c>
      <c r="AO5" s="27" t="s">
        <v>169</v>
      </c>
      <c r="AP5" s="91" t="s">
        <v>170</v>
      </c>
      <c r="AQ5" s="21" t="s">
        <v>66</v>
      </c>
      <c r="AR5" s="21" t="s">
        <v>171</v>
      </c>
      <c r="AS5" s="21" t="s">
        <v>172</v>
      </c>
      <c r="AT5" s="21" t="s">
        <v>173</v>
      </c>
      <c r="AU5" s="27" t="s">
        <v>174</v>
      </c>
      <c r="AV5" s="27" t="s">
        <v>175</v>
      </c>
      <c r="AW5" s="27" t="s">
        <v>176</v>
      </c>
      <c r="AX5" s="27" t="s">
        <v>177</v>
      </c>
      <c r="AY5" s="27" t="s">
        <v>178</v>
      </c>
      <c r="AZ5" s="27" t="s">
        <v>179</v>
      </c>
      <c r="BA5" s="27" t="s">
        <v>180</v>
      </c>
      <c r="BB5" s="27" t="s">
        <v>181</v>
      </c>
      <c r="BC5" s="27" t="s">
        <v>182</v>
      </c>
      <c r="BD5" s="27" t="s">
        <v>183</v>
      </c>
      <c r="BE5" s="27" t="s">
        <v>184</v>
      </c>
      <c r="BF5" s="27" t="s">
        <v>185</v>
      </c>
      <c r="BG5" s="98" t="s">
        <v>186</v>
      </c>
      <c r="BH5" s="21" t="s">
        <v>66</v>
      </c>
      <c r="BI5" s="21" t="s">
        <v>187</v>
      </c>
      <c r="BJ5" s="21" t="s">
        <v>188</v>
      </c>
      <c r="BK5" s="27" t="s">
        <v>189</v>
      </c>
      <c r="BL5" s="98" t="s">
        <v>190</v>
      </c>
      <c r="BM5" s="21" t="s">
        <v>66</v>
      </c>
      <c r="BN5" s="21" t="s">
        <v>191</v>
      </c>
      <c r="BO5" s="21" t="s">
        <v>192</v>
      </c>
      <c r="BP5" s="21" t="s">
        <v>66</v>
      </c>
      <c r="BQ5" s="21" t="s">
        <v>193</v>
      </c>
      <c r="BR5" s="21" t="s">
        <v>194</v>
      </c>
      <c r="BS5" s="21" t="s">
        <v>66</v>
      </c>
      <c r="BT5" s="21" t="s">
        <v>195</v>
      </c>
      <c r="BU5" s="21" t="s">
        <v>196</v>
      </c>
      <c r="BV5" s="21" t="s">
        <v>66</v>
      </c>
      <c r="BW5" s="21" t="s">
        <v>197</v>
      </c>
      <c r="BX5" s="21" t="s">
        <v>198</v>
      </c>
      <c r="BY5" s="21" t="s">
        <v>199</v>
      </c>
      <c r="BZ5" s="27" t="s">
        <v>200</v>
      </c>
      <c r="CA5" s="27" t="s">
        <v>201</v>
      </c>
      <c r="CB5" s="98" t="s">
        <v>202</v>
      </c>
      <c r="CC5" s="27" t="s">
        <v>203</v>
      </c>
      <c r="CD5" s="27" t="s">
        <v>204</v>
      </c>
      <c r="CE5" s="27" t="s">
        <v>205</v>
      </c>
      <c r="CF5" s="27" t="s">
        <v>206</v>
      </c>
      <c r="CG5" s="21" t="s">
        <v>66</v>
      </c>
      <c r="CH5" s="21" t="s">
        <v>197</v>
      </c>
      <c r="CI5" s="21" t="s">
        <v>198</v>
      </c>
      <c r="CJ5" s="21" t="s">
        <v>199</v>
      </c>
      <c r="CK5" s="27" t="s">
        <v>200</v>
      </c>
      <c r="CL5" s="27" t="s">
        <v>201</v>
      </c>
      <c r="CM5" s="98" t="s">
        <v>202</v>
      </c>
      <c r="CN5" s="27" t="s">
        <v>203</v>
      </c>
      <c r="CO5" s="27" t="s">
        <v>207</v>
      </c>
      <c r="CP5" s="27" t="s">
        <v>208</v>
      </c>
      <c r="CQ5" s="27" t="s">
        <v>209</v>
      </c>
      <c r="CR5" s="27" t="s">
        <v>210</v>
      </c>
      <c r="CS5" s="27" t="s">
        <v>204</v>
      </c>
      <c r="CT5" s="27" t="s">
        <v>205</v>
      </c>
      <c r="CU5" s="27" t="s">
        <v>211</v>
      </c>
      <c r="CV5" s="27" t="s">
        <v>135</v>
      </c>
      <c r="CW5" s="21" t="s">
        <v>66</v>
      </c>
      <c r="CX5" s="21" t="s">
        <v>118</v>
      </c>
      <c r="CY5" s="21" t="s">
        <v>212</v>
      </c>
      <c r="CZ5" s="27" t="s">
        <v>213</v>
      </c>
      <c r="DA5" s="27" t="s">
        <v>214</v>
      </c>
      <c r="DB5" s="27" t="s">
        <v>215</v>
      </c>
      <c r="DC5" s="27" t="s">
        <v>216</v>
      </c>
      <c r="DD5" s="21" t="s">
        <v>119</v>
      </c>
      <c r="DE5" s="36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1"/>
      <c r="K6" s="91"/>
      <c r="L6" s="99"/>
      <c r="M6" s="91"/>
      <c r="N6" s="91"/>
      <c r="O6" s="21"/>
      <c r="P6" s="21"/>
      <c r="Q6" s="21"/>
      <c r="R6" s="2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21"/>
      <c r="AQ6" s="21"/>
      <c r="AR6" s="21"/>
      <c r="AS6" s="21"/>
      <c r="AT6" s="2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9"/>
      <c r="BH6" s="21"/>
      <c r="BI6" s="21"/>
      <c r="BJ6" s="21"/>
      <c r="BK6" s="91"/>
      <c r="BL6" s="99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1"/>
      <c r="CA6" s="91"/>
      <c r="CB6" s="99"/>
      <c r="CC6" s="91"/>
      <c r="CD6" s="91"/>
      <c r="CE6" s="91"/>
      <c r="CF6" s="91"/>
      <c r="CG6" s="21"/>
      <c r="CH6" s="21"/>
      <c r="CI6" s="21"/>
      <c r="CJ6" s="21"/>
      <c r="CK6" s="91"/>
      <c r="CL6" s="91"/>
      <c r="CM6" s="99"/>
      <c r="CN6" s="91"/>
      <c r="CO6" s="91"/>
      <c r="CP6" s="91"/>
      <c r="CQ6" s="91"/>
      <c r="CR6" s="91"/>
      <c r="CS6" s="91"/>
      <c r="CT6" s="91"/>
      <c r="CU6" s="91"/>
      <c r="CV6" s="91"/>
      <c r="CW6" s="21"/>
      <c r="CX6" s="21"/>
      <c r="CY6" s="21"/>
      <c r="CZ6" s="91"/>
      <c r="DA6" s="91"/>
      <c r="DB6" s="91"/>
      <c r="DC6" s="91"/>
      <c r="DD6" s="21"/>
      <c r="DE6" s="36"/>
    </row>
    <row r="7" s="68" customFormat="1" ht="20.1" customHeight="1" spans="1:108">
      <c r="A7" s="92"/>
      <c r="B7" s="92"/>
      <c r="C7" s="92"/>
      <c r="D7" s="93" t="s">
        <v>51</v>
      </c>
      <c r="E7" s="94">
        <v>51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>
        <v>51</v>
      </c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>
        <v>51</v>
      </c>
      <c r="CW7" s="94"/>
      <c r="CX7" s="94"/>
      <c r="CY7" s="94"/>
      <c r="CZ7" s="94"/>
      <c r="DA7" s="94"/>
      <c r="DB7" s="94"/>
      <c r="DC7" s="94"/>
      <c r="DD7" s="94"/>
    </row>
    <row r="8" s="68" customFormat="1" ht="20.1" customHeight="1" spans="1:108">
      <c r="A8" s="92"/>
      <c r="B8" s="92"/>
      <c r="C8" s="92"/>
      <c r="D8" s="77" t="s">
        <v>88</v>
      </c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</row>
    <row r="9" s="68" customFormat="1" ht="20.1" customHeight="1" spans="1:108">
      <c r="A9" s="95">
        <v>205</v>
      </c>
      <c r="B9" s="96" t="s">
        <v>77</v>
      </c>
      <c r="C9" s="92"/>
      <c r="D9" s="77" t="s">
        <v>78</v>
      </c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</row>
    <row r="10" ht="20.1" customHeight="1" spans="1:108">
      <c r="A10" s="69"/>
      <c r="B10" s="69"/>
      <c r="C10" s="59" t="s">
        <v>79</v>
      </c>
      <c r="D10" s="77" t="s">
        <v>80</v>
      </c>
      <c r="E10" s="94">
        <v>51</v>
      </c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>
        <v>51</v>
      </c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>
        <v>51</v>
      </c>
      <c r="CW10" s="94"/>
      <c r="CX10" s="94"/>
      <c r="CY10" s="94"/>
      <c r="CZ10" s="94"/>
      <c r="DA10" s="94"/>
      <c r="DB10" s="94"/>
      <c r="DC10" s="94"/>
      <c r="DD10" s="94"/>
    </row>
    <row r="11" ht="20.1" customHeight="1" spans="1:108">
      <c r="A11" s="69"/>
      <c r="B11" s="69"/>
      <c r="C11" s="69"/>
      <c r="D11" s="77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</row>
    <row r="12" ht="20.1" customHeight="1" spans="1:108">
      <c r="A12" s="69"/>
      <c r="B12" s="69"/>
      <c r="C12" s="69"/>
      <c r="D12" s="77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</row>
    <row r="13" ht="20.1" customHeight="1" spans="1:108">
      <c r="A13" s="69"/>
      <c r="B13" s="69"/>
      <c r="C13" s="69"/>
      <c r="D13" s="77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</row>
    <row r="14" ht="20.1" customHeight="1" spans="1:108">
      <c r="A14" s="69"/>
      <c r="B14" s="69"/>
      <c r="C14" s="69"/>
      <c r="D14" s="97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</row>
    <row r="15" ht="20.1" customHeight="1" spans="1:108">
      <c r="A15" s="69"/>
      <c r="B15" s="69"/>
      <c r="C15" s="69"/>
      <c r="D15" s="77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</row>
    <row r="16" ht="20.1" customHeight="1" spans="1:108">
      <c r="A16" s="69"/>
      <c r="B16" s="69"/>
      <c r="C16" s="69"/>
      <c r="D16" s="77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</row>
    <row r="17" ht="20.1" customHeight="1" spans="1:108">
      <c r="A17" s="69"/>
      <c r="B17" s="69"/>
      <c r="C17" s="69"/>
      <c r="D17" s="77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</row>
    <row r="18" ht="20.1" customHeight="1" spans="1:108">
      <c r="A18" s="69"/>
      <c r="B18" s="69"/>
      <c r="C18" s="69"/>
      <c r="D18" s="77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</row>
    <row r="19" ht="20.1" customHeight="1" spans="1:108">
      <c r="A19" s="69"/>
      <c r="B19" s="69"/>
      <c r="C19" s="69"/>
      <c r="D19" s="5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</row>
    <row r="20" ht="20.1" customHeight="1" spans="1:108">
      <c r="A20" s="69"/>
      <c r="B20" s="69"/>
      <c r="C20" s="69"/>
      <c r="D20" s="59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</row>
    <row r="21" ht="20.1" customHeight="1" spans="1:108">
      <c r="A21" s="69"/>
      <c r="B21" s="69"/>
      <c r="C21" s="69"/>
      <c r="D21" s="77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</row>
    <row r="22" ht="20.1" customHeight="1" spans="1:108">
      <c r="A22" s="69"/>
      <c r="B22" s="69"/>
      <c r="C22" s="69"/>
      <c r="D22" s="7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</row>
    <row r="23" ht="20.1" customHeight="1" spans="1:108">
      <c r="A23" s="92"/>
      <c r="B23" s="92"/>
      <c r="C23" s="92"/>
      <c r="D23" s="92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</row>
    <row r="24" ht="20.1" customHeight="1" spans="1:108">
      <c r="A24" s="92"/>
      <c r="B24" s="92"/>
      <c r="C24" s="92"/>
      <c r="D24" s="92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</row>
    <row r="25" ht="20.1" customHeight="1" spans="1:108">
      <c r="A25" s="92"/>
      <c r="B25" s="92"/>
      <c r="C25" s="92"/>
      <c r="D25" s="92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</row>
    <row r="26" ht="20.1" customHeight="1" spans="1:108">
      <c r="A26" s="92"/>
      <c r="B26" s="92"/>
      <c r="C26" s="92"/>
      <c r="D26" s="92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</row>
    <row r="27" ht="20.1" customHeight="1" spans="1:108">
      <c r="A27" s="92"/>
      <c r="B27" s="92"/>
      <c r="C27" s="92"/>
      <c r="D27" s="92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</row>
    <row r="28" ht="20.1" customHeight="1" spans="1:108">
      <c r="A28" s="92"/>
      <c r="B28" s="92"/>
      <c r="C28" s="92"/>
      <c r="D28" s="92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</row>
    <row r="29" ht="20.1" customHeight="1" spans="1:108">
      <c r="A29" s="92"/>
      <c r="B29" s="92"/>
      <c r="C29" s="92"/>
      <c r="D29" s="92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</row>
    <row r="30" ht="20.1" customHeight="1" spans="1:108">
      <c r="A30" s="92"/>
      <c r="B30" s="92"/>
      <c r="C30" s="92"/>
      <c r="D30" s="92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</row>
    <row r="31" ht="20.1" customHeight="1" spans="1:108">
      <c r="A31" s="92"/>
      <c r="B31" s="92"/>
      <c r="C31" s="92"/>
      <c r="D31" s="92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</row>
    <row r="32" ht="20.1" customHeight="1" spans="1:108">
      <c r="A32" s="92"/>
      <c r="B32" s="92"/>
      <c r="C32" s="92"/>
      <c r="D32" s="92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</row>
    <row r="33" ht="20.1" customHeight="1" spans="1:108">
      <c r="A33" s="92"/>
      <c r="B33" s="92"/>
      <c r="C33" s="92"/>
      <c r="D33" s="92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topLeftCell="A21" workbookViewId="0">
      <selection activeCell="A3" sqref="A3:D3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217</v>
      </c>
      <c r="G1" s="64"/>
    </row>
    <row r="2" s="2" customFormat="1" ht="30" customHeight="1" spans="1:7">
      <c r="A2" s="79" t="s">
        <v>218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219</v>
      </c>
      <c r="B4" s="80"/>
      <c r="C4" s="81"/>
      <c r="D4" s="21" t="s">
        <v>83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220</v>
      </c>
      <c r="D5" s="21" t="s">
        <v>51</v>
      </c>
      <c r="E5" s="15" t="s">
        <v>221</v>
      </c>
      <c r="F5" s="82" t="s">
        <v>222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0</v>
      </c>
      <c r="E7" s="30">
        <f t="shared" si="0"/>
        <v>0</v>
      </c>
      <c r="F7" s="30">
        <f t="shared" si="0"/>
        <v>0</v>
      </c>
    </row>
    <row r="8" s="68" customFormat="1" ht="20.1" customHeight="1" spans="1:6">
      <c r="A8" s="59"/>
      <c r="B8" s="59"/>
      <c r="C8" s="59" t="s">
        <v>128</v>
      </c>
      <c r="D8" s="30">
        <f t="shared" ref="D8:F8" si="1">((SUM(D9:D15)))</f>
        <v>0</v>
      </c>
      <c r="E8" s="30">
        <f t="shared" si="1"/>
        <v>0</v>
      </c>
      <c r="F8" s="30">
        <f t="shared" si="1"/>
        <v>0</v>
      </c>
    </row>
    <row r="9" ht="20.1" customHeight="1" spans="1:6">
      <c r="A9" s="59" t="s">
        <v>223</v>
      </c>
      <c r="B9" s="59" t="s">
        <v>224</v>
      </c>
      <c r="C9" s="59" t="s">
        <v>225</v>
      </c>
      <c r="D9" s="30">
        <f>((SUM(E9:F9)))</f>
        <v>0</v>
      </c>
      <c r="E9" s="30"/>
      <c r="F9" s="30"/>
    </row>
    <row r="10" ht="20.1" customHeight="1" spans="1:6">
      <c r="A10" s="59" t="s">
        <v>223</v>
      </c>
      <c r="B10" s="59" t="s">
        <v>77</v>
      </c>
      <c r="C10" s="59" t="s">
        <v>226</v>
      </c>
      <c r="D10" s="30">
        <f t="shared" ref="D10:D15" si="2">((SUM(E10:F10)))</f>
        <v>0</v>
      </c>
      <c r="E10" s="30"/>
      <c r="F10" s="30"/>
    </row>
    <row r="11" ht="20.1" customHeight="1" spans="1:6">
      <c r="A11" s="59" t="s">
        <v>223</v>
      </c>
      <c r="B11" s="59" t="s">
        <v>227</v>
      </c>
      <c r="C11" s="59" t="s">
        <v>228</v>
      </c>
      <c r="D11" s="30">
        <f t="shared" si="2"/>
        <v>0</v>
      </c>
      <c r="E11" s="30"/>
      <c r="F11" s="30"/>
    </row>
    <row r="12" ht="20.1" customHeight="1" spans="1:6">
      <c r="A12" s="59" t="s">
        <v>223</v>
      </c>
      <c r="B12" s="59" t="s">
        <v>229</v>
      </c>
      <c r="C12" s="59" t="s">
        <v>230</v>
      </c>
      <c r="D12" s="30">
        <f t="shared" si="2"/>
        <v>0</v>
      </c>
      <c r="E12" s="30"/>
      <c r="F12" s="30"/>
    </row>
    <row r="13" ht="20.1" customHeight="1" spans="1:6">
      <c r="A13" s="59" t="s">
        <v>223</v>
      </c>
      <c r="B13" s="59" t="s">
        <v>231</v>
      </c>
      <c r="C13" s="59" t="s">
        <v>232</v>
      </c>
      <c r="D13" s="30">
        <f t="shared" si="2"/>
        <v>0</v>
      </c>
      <c r="E13" s="30"/>
      <c r="F13" s="30"/>
    </row>
    <row r="14" ht="20.1" customHeight="1" spans="1:6">
      <c r="A14" s="59" t="s">
        <v>223</v>
      </c>
      <c r="B14" s="59" t="s">
        <v>233</v>
      </c>
      <c r="C14" s="59" t="s">
        <v>234</v>
      </c>
      <c r="D14" s="30">
        <f t="shared" si="2"/>
        <v>0</v>
      </c>
      <c r="E14" s="30"/>
      <c r="F14" s="30"/>
    </row>
    <row r="15" ht="20.1" customHeight="1" spans="1:6">
      <c r="A15" s="59" t="s">
        <v>223</v>
      </c>
      <c r="B15" s="59" t="s">
        <v>79</v>
      </c>
      <c r="C15" s="59" t="s">
        <v>235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129</v>
      </c>
      <c r="D16" s="30">
        <f>((SUM(D17:D39)))</f>
        <v>0</v>
      </c>
      <c r="E16" s="30">
        <f>((SUM(E17:E39)))</f>
        <v>0</v>
      </c>
      <c r="F16" s="30">
        <f t="shared" ref="F16" si="3">((SUM(F17:F39)))</f>
        <v>0</v>
      </c>
    </row>
    <row r="17" ht="20.1" customHeight="1" spans="1:6">
      <c r="A17" s="59" t="s">
        <v>236</v>
      </c>
      <c r="B17" s="59" t="s">
        <v>224</v>
      </c>
      <c r="C17" s="59" t="s">
        <v>237</v>
      </c>
      <c r="D17" s="30">
        <f t="shared" ref="D17:D39" si="4">((SUM(E17:F17)))</f>
        <v>0</v>
      </c>
      <c r="E17" s="30"/>
      <c r="F17" s="30"/>
    </row>
    <row r="18" ht="20.1" customHeight="1" spans="1:6">
      <c r="A18" s="59" t="s">
        <v>236</v>
      </c>
      <c r="B18" s="59" t="s">
        <v>77</v>
      </c>
      <c r="C18" s="59" t="s">
        <v>238</v>
      </c>
      <c r="D18" s="30">
        <f t="shared" si="4"/>
        <v>0</v>
      </c>
      <c r="E18" s="30"/>
      <c r="F18" s="30"/>
    </row>
    <row r="19" ht="20.1" customHeight="1" spans="1:6">
      <c r="A19" s="59" t="s">
        <v>236</v>
      </c>
      <c r="B19" s="59" t="s">
        <v>227</v>
      </c>
      <c r="C19" s="59" t="s">
        <v>239</v>
      </c>
      <c r="D19" s="30">
        <f t="shared" si="4"/>
        <v>0</v>
      </c>
      <c r="E19" s="30"/>
      <c r="F19" s="30"/>
    </row>
    <row r="20" ht="20.1" customHeight="1" spans="1:6">
      <c r="A20" s="59" t="s">
        <v>236</v>
      </c>
      <c r="B20" s="59" t="s">
        <v>229</v>
      </c>
      <c r="C20" s="59" t="s">
        <v>240</v>
      </c>
      <c r="D20" s="30">
        <f t="shared" si="4"/>
        <v>0</v>
      </c>
      <c r="E20" s="30"/>
      <c r="F20" s="30"/>
    </row>
    <row r="21" ht="20.1" customHeight="1" spans="1:6">
      <c r="A21" s="59" t="s">
        <v>236</v>
      </c>
      <c r="B21" s="59" t="s">
        <v>241</v>
      </c>
      <c r="C21" s="59" t="s">
        <v>242</v>
      </c>
      <c r="D21" s="30">
        <f t="shared" si="4"/>
        <v>0</v>
      </c>
      <c r="E21" s="30"/>
      <c r="F21" s="30"/>
    </row>
    <row r="22" ht="20.1" customHeight="1" spans="1:6">
      <c r="A22" s="59" t="s">
        <v>236</v>
      </c>
      <c r="B22" s="59" t="s">
        <v>243</v>
      </c>
      <c r="C22" s="59" t="s">
        <v>244</v>
      </c>
      <c r="D22" s="30">
        <f t="shared" si="4"/>
        <v>0</v>
      </c>
      <c r="E22" s="84"/>
      <c r="F22" s="84"/>
    </row>
    <row r="23" ht="20.1" customHeight="1" spans="1:6">
      <c r="A23" s="59" t="s">
        <v>236</v>
      </c>
      <c r="B23" s="59" t="s">
        <v>231</v>
      </c>
      <c r="C23" s="59" t="s">
        <v>245</v>
      </c>
      <c r="D23" s="30">
        <f t="shared" si="4"/>
        <v>0</v>
      </c>
      <c r="E23" s="84"/>
      <c r="F23" s="84"/>
    </row>
    <row r="24" ht="20.1" customHeight="1" spans="1:6">
      <c r="A24" s="59" t="s">
        <v>236</v>
      </c>
      <c r="B24" s="59" t="s">
        <v>246</v>
      </c>
      <c r="C24" s="59" t="s">
        <v>247</v>
      </c>
      <c r="D24" s="30">
        <f t="shared" si="4"/>
        <v>0</v>
      </c>
      <c r="E24" s="84"/>
      <c r="F24" s="84"/>
    </row>
    <row r="25" ht="20.1" customHeight="1" spans="1:6">
      <c r="A25" s="59" t="s">
        <v>236</v>
      </c>
      <c r="B25" s="59" t="s">
        <v>248</v>
      </c>
      <c r="C25" s="59" t="s">
        <v>249</v>
      </c>
      <c r="D25" s="30">
        <f t="shared" si="4"/>
        <v>0</v>
      </c>
      <c r="E25" s="84"/>
      <c r="F25" s="84"/>
    </row>
    <row r="26" ht="20.1" customHeight="1" spans="1:6">
      <c r="A26" s="59" t="s">
        <v>236</v>
      </c>
      <c r="B26" s="59" t="s">
        <v>250</v>
      </c>
      <c r="C26" s="59" t="s">
        <v>251</v>
      </c>
      <c r="D26" s="30">
        <f t="shared" si="4"/>
        <v>0</v>
      </c>
      <c r="E26" s="84"/>
      <c r="F26" s="84"/>
    </row>
    <row r="27" ht="20.1" customHeight="1" spans="1:6">
      <c r="A27" s="59" t="s">
        <v>236</v>
      </c>
      <c r="B27" s="59" t="s">
        <v>252</v>
      </c>
      <c r="C27" s="59" t="s">
        <v>253</v>
      </c>
      <c r="D27" s="30">
        <f t="shared" si="4"/>
        <v>0</v>
      </c>
      <c r="E27" s="84"/>
      <c r="F27" s="84"/>
    </row>
    <row r="28" ht="20.1" customHeight="1" spans="1:6">
      <c r="A28" s="59" t="s">
        <v>236</v>
      </c>
      <c r="B28" s="59" t="s">
        <v>254</v>
      </c>
      <c r="C28" s="59" t="s">
        <v>255</v>
      </c>
      <c r="D28" s="30">
        <f t="shared" si="4"/>
        <v>0</v>
      </c>
      <c r="E28" s="84"/>
      <c r="F28" s="84"/>
    </row>
    <row r="29" ht="20.1" customHeight="1" spans="1:6">
      <c r="A29" s="59" t="s">
        <v>236</v>
      </c>
      <c r="B29" s="59" t="s">
        <v>256</v>
      </c>
      <c r="C29" s="59" t="s">
        <v>257</v>
      </c>
      <c r="D29" s="30">
        <f t="shared" si="4"/>
        <v>0</v>
      </c>
      <c r="E29" s="84"/>
      <c r="F29" s="84"/>
    </row>
    <row r="30" ht="20.1" customHeight="1" spans="1:6">
      <c r="A30" s="59" t="s">
        <v>236</v>
      </c>
      <c r="B30" s="59" t="s">
        <v>258</v>
      </c>
      <c r="C30" s="59" t="s">
        <v>259</v>
      </c>
      <c r="D30" s="30">
        <f t="shared" si="4"/>
        <v>0</v>
      </c>
      <c r="E30" s="84"/>
      <c r="F30" s="84"/>
    </row>
    <row r="31" ht="20.1" customHeight="1" spans="1:6">
      <c r="A31" s="59" t="s">
        <v>236</v>
      </c>
      <c r="B31" s="59" t="s">
        <v>260</v>
      </c>
      <c r="C31" s="59" t="s">
        <v>261</v>
      </c>
      <c r="D31" s="30">
        <f t="shared" si="4"/>
        <v>0</v>
      </c>
      <c r="E31" s="84"/>
      <c r="F31" s="84"/>
    </row>
    <row r="32" ht="20.1" customHeight="1" spans="1:6">
      <c r="A32" s="59" t="s">
        <v>236</v>
      </c>
      <c r="B32" s="59" t="s">
        <v>262</v>
      </c>
      <c r="C32" s="59" t="s">
        <v>263</v>
      </c>
      <c r="D32" s="30">
        <f t="shared" si="4"/>
        <v>0</v>
      </c>
      <c r="E32" s="84"/>
      <c r="F32" s="84"/>
    </row>
    <row r="33" ht="20.1" customHeight="1" spans="1:6">
      <c r="A33" s="59" t="s">
        <v>236</v>
      </c>
      <c r="B33" s="59" t="s">
        <v>264</v>
      </c>
      <c r="C33" s="59" t="s">
        <v>265</v>
      </c>
      <c r="D33" s="30">
        <f t="shared" si="4"/>
        <v>0</v>
      </c>
      <c r="E33" s="84"/>
      <c r="F33" s="84"/>
    </row>
    <row r="34" ht="20.1" customHeight="1" spans="1:6">
      <c r="A34" s="59" t="s">
        <v>236</v>
      </c>
      <c r="B34" s="59" t="s">
        <v>266</v>
      </c>
      <c r="C34" s="59" t="s">
        <v>267</v>
      </c>
      <c r="D34" s="30">
        <f t="shared" si="4"/>
        <v>0</v>
      </c>
      <c r="E34" s="84"/>
      <c r="F34" s="84"/>
    </row>
    <row r="35" ht="20.1" customHeight="1" spans="1:6">
      <c r="A35" s="59" t="s">
        <v>236</v>
      </c>
      <c r="B35" s="59" t="s">
        <v>268</v>
      </c>
      <c r="C35" s="59" t="s">
        <v>269</v>
      </c>
      <c r="D35" s="30">
        <f t="shared" si="4"/>
        <v>0</v>
      </c>
      <c r="E35" s="84"/>
      <c r="F35" s="84"/>
    </row>
    <row r="36" ht="20.1" customHeight="1" spans="1:6">
      <c r="A36" s="59" t="s">
        <v>236</v>
      </c>
      <c r="B36" s="59" t="s">
        <v>270</v>
      </c>
      <c r="C36" s="59" t="s">
        <v>271</v>
      </c>
      <c r="D36" s="30">
        <f t="shared" si="4"/>
        <v>0</v>
      </c>
      <c r="E36" s="84"/>
      <c r="F36" s="84"/>
    </row>
    <row r="37" ht="20.1" customHeight="1" spans="1:6">
      <c r="A37" s="59" t="s">
        <v>236</v>
      </c>
      <c r="B37" s="59" t="s">
        <v>272</v>
      </c>
      <c r="C37" s="59" t="s">
        <v>273</v>
      </c>
      <c r="D37" s="30">
        <f t="shared" si="4"/>
        <v>0</v>
      </c>
      <c r="E37" s="84"/>
      <c r="F37" s="84"/>
    </row>
    <row r="38" ht="20.1" customHeight="1" spans="1:6">
      <c r="A38" s="59" t="s">
        <v>236</v>
      </c>
      <c r="B38" s="59" t="s">
        <v>274</v>
      </c>
      <c r="C38" s="59" t="s">
        <v>275</v>
      </c>
      <c r="D38" s="30">
        <f t="shared" si="4"/>
        <v>0</v>
      </c>
      <c r="E38" s="84"/>
      <c r="F38" s="84"/>
    </row>
    <row r="39" ht="20.1" customHeight="1" spans="1:6">
      <c r="A39" s="59" t="s">
        <v>236</v>
      </c>
      <c r="B39" s="59" t="s">
        <v>79</v>
      </c>
      <c r="C39" s="59" t="s">
        <v>276</v>
      </c>
      <c r="D39" s="30">
        <f t="shared" si="4"/>
        <v>0</v>
      </c>
      <c r="E39" s="84"/>
      <c r="F39" s="84"/>
    </row>
    <row r="40" ht="20.1" customHeight="1" spans="1:6">
      <c r="A40" s="59"/>
      <c r="B40" s="59"/>
      <c r="C40" s="59" t="s">
        <v>130</v>
      </c>
      <c r="D40" s="30">
        <f>((SUM(D41:D51)))</f>
        <v>0</v>
      </c>
      <c r="E40" s="30">
        <f>((SUM(E41:E51)))</f>
        <v>0</v>
      </c>
      <c r="F40" s="30">
        <f t="shared" ref="F40" si="5">((SUM(F41:F51)))</f>
        <v>0</v>
      </c>
    </row>
    <row r="41" ht="20.1" customHeight="1" spans="1:6">
      <c r="A41" s="59" t="s">
        <v>277</v>
      </c>
      <c r="B41" s="59" t="s">
        <v>224</v>
      </c>
      <c r="C41" s="59" t="s">
        <v>278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277</v>
      </c>
      <c r="B42" s="59" t="s">
        <v>229</v>
      </c>
      <c r="C42" s="59" t="s">
        <v>279</v>
      </c>
      <c r="D42" s="30">
        <f t="shared" si="6"/>
        <v>0</v>
      </c>
      <c r="E42" s="84"/>
      <c r="F42" s="84"/>
    </row>
    <row r="43" ht="20.1" customHeight="1" spans="1:6">
      <c r="A43" s="59" t="s">
        <v>277</v>
      </c>
      <c r="B43" s="59" t="s">
        <v>241</v>
      </c>
      <c r="C43" s="59" t="s">
        <v>280</v>
      </c>
      <c r="D43" s="30">
        <f t="shared" si="6"/>
        <v>0</v>
      </c>
      <c r="E43" s="84"/>
      <c r="F43" s="84"/>
    </row>
    <row r="44" ht="20.1" customHeight="1" spans="1:6">
      <c r="A44" s="59" t="s">
        <v>277</v>
      </c>
      <c r="B44" s="59" t="s">
        <v>231</v>
      </c>
      <c r="C44" s="59" t="s">
        <v>281</v>
      </c>
      <c r="D44" s="30">
        <f t="shared" si="6"/>
        <v>0</v>
      </c>
      <c r="E44" s="84"/>
      <c r="F44" s="84"/>
    </row>
    <row r="45" ht="20.1" customHeight="1" spans="1:6">
      <c r="A45" s="59" t="s">
        <v>277</v>
      </c>
      <c r="B45" s="59" t="s">
        <v>233</v>
      </c>
      <c r="C45" s="59" t="s">
        <v>282</v>
      </c>
      <c r="D45" s="30">
        <f t="shared" si="6"/>
        <v>0</v>
      </c>
      <c r="E45" s="84"/>
      <c r="F45" s="84"/>
    </row>
    <row r="46" ht="20.1" customHeight="1" spans="1:6">
      <c r="A46" s="59" t="s">
        <v>277</v>
      </c>
      <c r="B46" s="59" t="s">
        <v>246</v>
      </c>
      <c r="C46" s="59" t="s">
        <v>283</v>
      </c>
      <c r="D46" s="30">
        <f t="shared" si="6"/>
        <v>0</v>
      </c>
      <c r="E46" s="84"/>
      <c r="F46" s="84"/>
    </row>
    <row r="47" ht="20.1" customHeight="1" spans="1:6">
      <c r="A47" s="59" t="s">
        <v>277</v>
      </c>
      <c r="B47" s="59" t="s">
        <v>248</v>
      </c>
      <c r="C47" s="59" t="s">
        <v>284</v>
      </c>
      <c r="D47" s="30">
        <f t="shared" si="6"/>
        <v>0</v>
      </c>
      <c r="E47" s="84"/>
      <c r="F47" s="84"/>
    </row>
    <row r="48" ht="20.1" customHeight="1" spans="1:6">
      <c r="A48" s="59" t="s">
        <v>277</v>
      </c>
      <c r="B48" s="59" t="s">
        <v>285</v>
      </c>
      <c r="C48" s="59" t="s">
        <v>286</v>
      </c>
      <c r="D48" s="30">
        <f t="shared" si="6"/>
        <v>0</v>
      </c>
      <c r="E48" s="84"/>
      <c r="F48" s="84"/>
    </row>
    <row r="49" ht="20.1" customHeight="1" spans="1:6">
      <c r="A49" s="59" t="s">
        <v>277</v>
      </c>
      <c r="B49" s="59" t="s">
        <v>250</v>
      </c>
      <c r="C49" s="59" t="s">
        <v>287</v>
      </c>
      <c r="D49" s="30">
        <f t="shared" si="6"/>
        <v>0</v>
      </c>
      <c r="E49" s="84"/>
      <c r="F49" s="84"/>
    </row>
    <row r="50" ht="20.1" customHeight="1" spans="1:6">
      <c r="A50" s="59" t="s">
        <v>277</v>
      </c>
      <c r="B50" s="59" t="s">
        <v>254</v>
      </c>
      <c r="C50" s="59" t="s">
        <v>288</v>
      </c>
      <c r="D50" s="30">
        <f t="shared" si="6"/>
        <v>0</v>
      </c>
      <c r="E50" s="84"/>
      <c r="F50" s="84"/>
    </row>
    <row r="51" ht="20.1" customHeight="1" spans="1:6">
      <c r="A51" s="59" t="s">
        <v>277</v>
      </c>
      <c r="B51" s="59" t="s">
        <v>79</v>
      </c>
      <c r="C51" s="59" t="s">
        <v>289</v>
      </c>
      <c r="D51" s="30">
        <f t="shared" si="6"/>
        <v>0</v>
      </c>
      <c r="E51" s="84"/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I27" sqref="I27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290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291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292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 t="s">
        <v>74</v>
      </c>
      <c r="E7" s="76" t="s">
        <v>88</v>
      </c>
      <c r="F7" s="75"/>
    </row>
    <row r="8" ht="21.6" customHeight="1" spans="1:6">
      <c r="A8" s="69"/>
      <c r="B8" s="69"/>
      <c r="C8" s="69"/>
      <c r="D8" s="69"/>
      <c r="E8" s="77" t="s">
        <v>78</v>
      </c>
      <c r="F8" s="75"/>
    </row>
    <row r="9" ht="21.6" customHeight="1" spans="1:6">
      <c r="A9" s="69" t="s">
        <v>76</v>
      </c>
      <c r="B9" s="69" t="s">
        <v>77</v>
      </c>
      <c r="C9" s="69" t="s">
        <v>79</v>
      </c>
      <c r="D9" s="78" t="s">
        <v>74</v>
      </c>
      <c r="E9" s="77" t="s">
        <v>293</v>
      </c>
      <c r="F9" s="75"/>
    </row>
    <row r="10" ht="21.6" customHeight="1" spans="1:6">
      <c r="A10" s="59"/>
      <c r="B10" s="59"/>
      <c r="C10" s="59"/>
      <c r="D10" s="78" t="s">
        <v>74</v>
      </c>
      <c r="E10" s="77" t="s">
        <v>294</v>
      </c>
      <c r="F10" s="75">
        <v>5</v>
      </c>
    </row>
    <row r="11" ht="21.6" customHeight="1" spans="1:6">
      <c r="A11" s="59"/>
      <c r="B11" s="59"/>
      <c r="C11" s="59"/>
      <c r="D11" s="78" t="s">
        <v>74</v>
      </c>
      <c r="E11" s="77" t="s">
        <v>295</v>
      </c>
      <c r="F11" s="75">
        <v>36</v>
      </c>
    </row>
    <row r="12" ht="21.6" customHeight="1" spans="1:6">
      <c r="A12" s="59"/>
      <c r="B12" s="59"/>
      <c r="C12" s="59"/>
      <c r="D12" s="78" t="s">
        <v>74</v>
      </c>
      <c r="E12" s="77" t="s">
        <v>296</v>
      </c>
      <c r="F12" s="75">
        <v>10</v>
      </c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18" sqref="B18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297</v>
      </c>
      <c r="I1" s="64"/>
    </row>
    <row r="2" s="2" customFormat="1" ht="30" customHeight="1" spans="1:9">
      <c r="A2" s="8" t="s">
        <v>298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299</v>
      </c>
      <c r="B4" s="20" t="s">
        <v>300</v>
      </c>
      <c r="C4" s="15" t="s">
        <v>301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154</v>
      </c>
      <c r="E5" s="51" t="s">
        <v>302</v>
      </c>
      <c r="F5" s="52"/>
      <c r="G5" s="52"/>
      <c r="H5" s="53" t="s">
        <v>159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303</v>
      </c>
      <c r="G6" s="57" t="s">
        <v>304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74</v>
      </c>
      <c r="B8" s="73" t="s">
        <v>2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305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306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307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87</v>
      </c>
      <c r="F5" s="21" t="s">
        <v>51</v>
      </c>
      <c r="G5" s="21" t="s">
        <v>83</v>
      </c>
      <c r="H5" s="15" t="s">
        <v>84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B14" sqref="B14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308</v>
      </c>
      <c r="I1" s="64"/>
    </row>
    <row r="2" s="2" customFormat="1" ht="30" customHeight="1" spans="1:9">
      <c r="A2" s="8" t="s">
        <v>309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299</v>
      </c>
      <c r="B4" s="20" t="s">
        <v>300</v>
      </c>
      <c r="C4" s="15" t="s">
        <v>301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154</v>
      </c>
      <c r="E5" s="51" t="s">
        <v>302</v>
      </c>
      <c r="F5" s="52"/>
      <c r="G5" s="52"/>
      <c r="H5" s="53" t="s">
        <v>159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303</v>
      </c>
      <c r="G6" s="57" t="s">
        <v>304</v>
      </c>
      <c r="H6" s="58"/>
      <c r="I6" s="66"/>
    </row>
    <row r="7" ht="20.1" customHeight="1" spans="1:9">
      <c r="A7" s="59"/>
      <c r="B7" s="59" t="s">
        <v>2</v>
      </c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tabSelected="1" workbookViewId="0">
      <selection activeCell="E16" sqref="E15:E16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310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311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312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87</v>
      </c>
      <c r="F5" s="21" t="s">
        <v>51</v>
      </c>
      <c r="G5" s="21" t="s">
        <v>83</v>
      </c>
      <c r="H5" s="15" t="s">
        <v>84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2017-03-29T08:54:30Z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