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5270" windowHeight="9405" tabRatio="819" activeTab="2"/>
  </bookViews>
  <sheets>
    <sheet name="1" sheetId="1" r:id="rId1"/>
    <sheet name="2" sheetId="4" r:id="rId2"/>
    <sheet name="3-1" sheetId="6" r:id="rId3"/>
    <sheet name="3-2" sheetId="7" r:id="rId4"/>
    <sheet name="3-3" sheetId="8" r:id="rId5"/>
    <sheet name="4" sheetId="9" r:id="rId6"/>
    <sheet name="4-1" sheetId="10" r:id="rId7"/>
    <sheet name="5" sheetId="11" r:id="rId8"/>
  </sheets>
  <definedNames>
    <definedName name="_xlnm.Print_Area" localSheetId="5">'4'!$A$1:$H$7</definedName>
    <definedName name="_xlnm.Print_Area" localSheetId="6">'4-1'!$A$1:$H$7</definedName>
    <definedName name="_xlnm.Print_Area" localSheetId="7">'5'!$A$1:$H$7</definedName>
    <definedName name="_xlnm.Print_Titles" localSheetId="2">'3-1'!$1:6</definedName>
  </definedNames>
  <calcPr calcId="114210" fullCalcOnLoad="1"/>
</workbook>
</file>

<file path=xl/calcChain.xml><?xml version="1.0" encoding="utf-8"?>
<calcChain xmlns="http://schemas.openxmlformats.org/spreadsheetml/2006/main">
  <c r="F16" i="6"/>
  <c r="D12"/>
  <c r="F40"/>
  <c r="E8"/>
  <c r="E16"/>
  <c r="F7" i="11"/>
  <c r="E7" i="10"/>
  <c r="C7"/>
  <c r="F7" i="9"/>
  <c r="E8" i="8"/>
  <c r="C8"/>
  <c r="H7"/>
  <c r="G7"/>
  <c r="F7"/>
  <c r="E7"/>
  <c r="D7"/>
  <c r="C7"/>
  <c r="D51" i="6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1"/>
  <c r="D10"/>
  <c r="D9"/>
  <c r="F8"/>
  <c r="D8"/>
  <c r="F7"/>
  <c r="E7"/>
  <c r="D7"/>
  <c r="H34" i="4"/>
  <c r="G34"/>
  <c r="F34"/>
  <c r="E34"/>
  <c r="D15"/>
  <c r="D14"/>
  <c r="D19"/>
  <c r="D25"/>
  <c r="D34"/>
  <c r="B34"/>
  <c r="D32"/>
  <c r="D31"/>
  <c r="D30"/>
  <c r="D29"/>
  <c r="D28"/>
  <c r="D27"/>
  <c r="D26"/>
  <c r="D24"/>
  <c r="D23"/>
  <c r="D22"/>
  <c r="D21"/>
  <c r="D20"/>
  <c r="D18"/>
  <c r="D17"/>
  <c r="D16"/>
  <c r="D13"/>
  <c r="D12"/>
  <c r="D11"/>
  <c r="D10"/>
  <c r="B10"/>
  <c r="D9"/>
  <c r="D8"/>
  <c r="D7"/>
  <c r="H6"/>
  <c r="G6"/>
  <c r="F6"/>
  <c r="E6"/>
  <c r="D6"/>
  <c r="B6"/>
  <c r="D36" i="1"/>
  <c r="B36"/>
  <c r="D31"/>
  <c r="B31"/>
</calcChain>
</file>

<file path=xl/sharedStrings.xml><?xml version="1.0" encoding="utf-8"?>
<sst xmlns="http://schemas.openxmlformats.org/spreadsheetml/2006/main" count="362" uniqueCount="217">
  <si>
    <t>表1</t>
  </si>
  <si>
    <t>部门预算收支总表</t>
  </si>
  <si>
    <t>***（单位全称）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</si>
  <si>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</si>
  <si>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</si>
  <si>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</si>
  <si>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</si>
  <si>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charset val="134"/>
      </rPr>
      <t>20</t>
    </r>
    <r>
      <rPr>
        <sz val="10"/>
        <rFont val="宋体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</si>
  <si>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</si>
  <si>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</si>
  <si>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</si>
  <si>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</si>
  <si>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</si>
  <si>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</si>
  <si>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</si>
  <si>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</si>
  <si>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</si>
  <si>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</si>
  <si>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</si>
  <si>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</si>
  <si>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</si>
  <si>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</si>
  <si>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</si>
  <si>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</si>
  <si>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</si>
  <si>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</si>
  <si>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</si>
  <si>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</si>
  <si>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</si>
  <si>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</si>
  <si>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</si>
  <si>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</si>
  <si>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</si>
  <si>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</si>
  <si>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</si>
  <si>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</si>
  <si>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</si>
  <si>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</si>
  <si>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</si>
  <si>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</si>
  <si>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</si>
  <si>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</si>
  <si>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</si>
  <si>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</si>
  <si>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</si>
  <si>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</si>
  <si>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</si>
  <si>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</si>
  <si>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项    目</t>
  </si>
  <si>
    <t>合计</t>
  </si>
  <si>
    <t>一般公共预算拨款收入</t>
  </si>
  <si>
    <t>政府性基金预算拨款收入</t>
  </si>
  <si>
    <t>国有资本经营预算拨款收入</t>
  </si>
  <si>
    <t>科目编码</t>
  </si>
  <si>
    <t>单位代码</t>
  </si>
  <si>
    <t>金额</t>
  </si>
  <si>
    <t>小计</t>
  </si>
  <si>
    <t>类</t>
  </si>
  <si>
    <t>款</t>
  </si>
  <si>
    <t>项</t>
  </si>
  <si>
    <t>101101</t>
  </si>
  <si>
    <t>基本支出</t>
  </si>
  <si>
    <t>项目支出</t>
  </si>
  <si>
    <t>单位名称（科目）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</si>
  <si>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</si>
  <si>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</si>
  <si>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</si>
  <si>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</si>
  <si>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</si>
  <si>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</si>
  <si>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</si>
  <si>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</si>
  <si>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</si>
  <si>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</si>
  <si>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</si>
  <si>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</si>
  <si>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</si>
  <si>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</si>
  <si>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</si>
  <si>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</si>
  <si>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</si>
  <si>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</si>
  <si>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</si>
  <si>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</si>
  <si>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</si>
  <si>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</si>
  <si>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</si>
  <si>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</si>
  <si>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</si>
  <si>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</si>
  <si>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</si>
  <si>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</si>
  <si>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</si>
  <si>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</si>
  <si>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</si>
  <si>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</si>
  <si>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</si>
  <si>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</si>
  <si>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</si>
  <si>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</si>
  <si>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</si>
  <si>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工资福利支出</t>
  </si>
  <si>
    <t>商品和服务支出</t>
  </si>
  <si>
    <t>对个人和家庭的补助</t>
  </si>
  <si>
    <t>因公出国（境）费用</t>
  </si>
  <si>
    <t>公务接待费</t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</si>
  <si>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</si>
  <si>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</si>
  <si>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</si>
  <si>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</si>
  <si>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</si>
  <si>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</si>
  <si>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>301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</si>
  <si>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</si>
  <si>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</si>
  <si>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</si>
  <si>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</si>
  <si>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</si>
  <si>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</si>
  <si>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04</t>
  </si>
  <si>
    <t xml:space="preserve">  其他社会保障缴费</t>
  </si>
  <si>
    <t>07</t>
  </si>
  <si>
    <t xml:space="preserve">  绩效工资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</si>
  <si>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</si>
  <si>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</si>
  <si>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</si>
  <si>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</si>
  <si>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</si>
  <si>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</si>
  <si>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</si>
  <si>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</si>
  <si>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</si>
  <si>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>05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</si>
  <si>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</si>
  <si>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</si>
  <si>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</si>
  <si>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</si>
  <si>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</si>
  <si>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</si>
  <si>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>11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</si>
  <si>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</si>
  <si>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</si>
  <si>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</si>
  <si>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</si>
  <si>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</si>
  <si>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</si>
  <si>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</si>
  <si>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</si>
  <si>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</si>
  <si>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</si>
  <si>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</si>
  <si>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</si>
  <si>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</si>
  <si>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</si>
  <si>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</si>
  <si>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</si>
  <si>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</si>
  <si>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</si>
  <si>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</si>
  <si>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</si>
  <si>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</si>
  <si>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</si>
  <si>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</si>
  <si>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</si>
  <si>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</si>
  <si>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</si>
  <si>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</si>
  <si>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</si>
  <si>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</si>
  <si>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</si>
  <si>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</si>
  <si>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</si>
  <si>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</si>
  <si>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</si>
  <si>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</si>
  <si>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</si>
  <si>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</si>
  <si>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</si>
  <si>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</si>
  <si>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</si>
  <si>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</si>
  <si>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</si>
  <si>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</si>
  <si>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</si>
  <si>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 xml:space="preserve">    …………</t>
  </si>
  <si>
    <t xml:space="preserve">  ………………</t>
  </si>
  <si>
    <t>**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</si>
  <si>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</si>
  <si>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</si>
  <si>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</si>
  <si>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</si>
  <si>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</si>
  <si>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</si>
  <si>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</si>
  <si>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</si>
  <si>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01</t>
    </r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</si>
  <si>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</si>
  <si>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</si>
  <si>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</si>
  <si>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</si>
  <si>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</si>
  <si>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</si>
  <si>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</si>
  <si>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</si>
  <si>
    <t>苍溪县公路养护二段</t>
    <phoneticPr fontId="6" type="noConversion"/>
  </si>
  <si>
    <t>经建股</t>
    <phoneticPr fontId="6" type="noConversion"/>
  </si>
  <si>
    <t>208</t>
    <phoneticPr fontId="6" type="noConversion"/>
  </si>
  <si>
    <t>208</t>
    <phoneticPr fontId="6" type="noConversion"/>
  </si>
  <si>
    <t>社会保障和就业支出</t>
    <phoneticPr fontId="6" type="noConversion"/>
  </si>
  <si>
    <t>05</t>
    <phoneticPr fontId="6" type="noConversion"/>
  </si>
  <si>
    <t>行政事业单位离退休</t>
    <phoneticPr fontId="6" type="noConversion"/>
  </si>
  <si>
    <r>
      <t>0</t>
    </r>
    <r>
      <rPr>
        <sz val="9"/>
        <rFont val="宋体"/>
        <charset val="134"/>
      </rPr>
      <t>5</t>
    </r>
    <phoneticPr fontId="6" type="noConversion"/>
  </si>
  <si>
    <t>机关事业单位基本养老保险缴费支出</t>
    <phoneticPr fontId="6" type="noConversion"/>
  </si>
  <si>
    <t>05</t>
    <phoneticPr fontId="6" type="noConversion"/>
  </si>
  <si>
    <t>县养护二段</t>
    <phoneticPr fontId="6" type="noConversion"/>
  </si>
  <si>
    <t>苍溪县公路养护二段</t>
    <phoneticPr fontId="6" type="noConversion"/>
  </si>
  <si>
    <t>苍溪县公路养护二段</t>
    <phoneticPr fontId="6" type="noConversion"/>
  </si>
</sst>
</file>

<file path=xl/styles.xml><?xml version="1.0" encoding="utf-8"?>
<styleSheet xmlns="http://schemas.openxmlformats.org/spreadsheetml/2006/main">
  <fonts count="26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0"/>
      <name val="方正小标宋简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b/>
      <sz val="9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方正小标宋简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b/>
      <sz val="20"/>
      <name val="方正小标宋简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</cellStyleXfs>
  <cellXfs count="150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4" fillId="0" borderId="0" xfId="0" applyNumberFormat="1" applyFont="1" applyFill="1" applyAlignment="1">
      <alignment horizontal="right" vertical="center"/>
    </xf>
    <xf numFmtId="0" fontId="6" fillId="0" borderId="1" xfId="0" applyNumberFormat="1" applyFont="1" applyFill="1" applyBorder="1" applyAlignment="1">
      <alignment horizontal="centerContinuous" vertical="center"/>
    </xf>
    <xf numFmtId="0" fontId="6" fillId="0" borderId="2" xfId="0" applyNumberFormat="1" applyFont="1" applyFill="1" applyBorder="1" applyAlignment="1">
      <alignment horizontal="centerContinuous" vertical="center"/>
    </xf>
    <xf numFmtId="0" fontId="6" fillId="0" borderId="3" xfId="0" applyNumberFormat="1" applyFont="1" applyFill="1" applyBorder="1" applyAlignment="1">
      <alignment horizontal="centerContinuous" vertical="center"/>
    </xf>
    <xf numFmtId="0" fontId="6" fillId="0" borderId="4" xfId="0" applyNumberFormat="1" applyFont="1" applyFill="1" applyBorder="1" applyAlignment="1">
      <alignment horizontal="centerContinuous" vertical="center"/>
    </xf>
    <xf numFmtId="1" fontId="6" fillId="0" borderId="4" xfId="0" applyNumberFormat="1" applyFont="1" applyFill="1" applyBorder="1" applyAlignment="1">
      <alignment horizontal="centerContinuous" vertical="center"/>
    </xf>
    <xf numFmtId="1" fontId="6" fillId="0" borderId="5" xfId="0" applyNumberFormat="1" applyFont="1" applyFill="1" applyBorder="1" applyAlignment="1">
      <alignment horizontal="centerContinuous" vertical="center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 applyProtection="1">
      <alignment vertical="center" wrapText="1"/>
    </xf>
    <xf numFmtId="4" fontId="8" fillId="0" borderId="4" xfId="0" applyNumberFormat="1" applyFont="1" applyFill="1" applyBorder="1" applyAlignment="1" applyProtection="1">
      <alignment vertical="center" shrinkToFit="1"/>
    </xf>
    <xf numFmtId="4" fontId="8" fillId="0" borderId="8" xfId="0" applyNumberFormat="1" applyFont="1" applyFill="1" applyBorder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wrapText="1"/>
    </xf>
    <xf numFmtId="1" fontId="6" fillId="0" borderId="0" xfId="0" applyNumberFormat="1" applyFont="1" applyFill="1" applyAlignment="1" applyProtection="1">
      <alignment vertical="center" wrapText="1"/>
    </xf>
    <xf numFmtId="0" fontId="9" fillId="2" borderId="0" xfId="0" applyNumberFormat="1" applyFont="1" applyFill="1" applyAlignment="1" applyProtection="1">
      <alignment vertical="center" wrapText="1"/>
    </xf>
    <xf numFmtId="0" fontId="10" fillId="2" borderId="0" xfId="0" applyNumberFormat="1" applyFont="1" applyFill="1" applyAlignment="1" applyProtection="1">
      <alignment vertical="center" wrapText="1"/>
    </xf>
    <xf numFmtId="0" fontId="11" fillId="2" borderId="0" xfId="0" applyNumberFormat="1" applyFont="1" applyFill="1" applyAlignment="1">
      <alignment vertical="center"/>
    </xf>
    <xf numFmtId="0" fontId="12" fillId="2" borderId="0" xfId="0" applyNumberFormat="1" applyFont="1" applyFill="1" applyAlignment="1">
      <alignment vertical="center"/>
    </xf>
    <xf numFmtId="0" fontId="6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11" fillId="2" borderId="0" xfId="0" applyNumberFormat="1" applyFont="1" applyFill="1" applyBorder="1" applyAlignment="1">
      <alignment vertical="center"/>
    </xf>
    <xf numFmtId="0" fontId="13" fillId="2" borderId="0" xfId="0" applyNumberFormat="1" applyFont="1" applyFill="1" applyAlignment="1">
      <alignment vertical="center"/>
    </xf>
    <xf numFmtId="0" fontId="14" fillId="2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5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0" fontId="6" fillId="0" borderId="9" xfId="0" applyNumberFormat="1" applyFont="1" applyFill="1" applyBorder="1" applyAlignment="1" applyProtection="1">
      <alignment horizontal="centerContinuous" vertical="center"/>
    </xf>
    <xf numFmtId="0" fontId="6" fillId="0" borderId="10" xfId="0" applyNumberFormat="1" applyFont="1" applyFill="1" applyBorder="1" applyAlignment="1" applyProtection="1">
      <alignment horizontal="centerContinuous" vertical="center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vertical="center" wrapText="1"/>
    </xf>
    <xf numFmtId="4" fontId="16" fillId="0" borderId="4" xfId="0" applyNumberFormat="1" applyFont="1" applyFill="1" applyBorder="1" applyAlignment="1">
      <alignment vertical="center" shrinkToFit="1"/>
    </xf>
    <xf numFmtId="4" fontId="8" fillId="0" borderId="4" xfId="0" applyNumberFormat="1" applyFont="1" applyFill="1" applyBorder="1" applyAlignment="1" applyProtection="1">
      <alignment vertical="center" wrapText="1"/>
    </xf>
    <xf numFmtId="1" fontId="17" fillId="0" borderId="0" xfId="0" applyNumberFormat="1" applyFont="1" applyFill="1" applyBorder="1" applyAlignment="1">
      <alignment vertical="center"/>
    </xf>
    <xf numFmtId="1" fontId="17" fillId="0" borderId="0" xfId="0" applyNumberFormat="1" applyFont="1" applyFill="1" applyBorder="1" applyAlignment="1">
      <alignment horizontal="centerContinuous" vertical="center"/>
    </xf>
    <xf numFmtId="1" fontId="13" fillId="0" borderId="0" xfId="0" applyNumberFormat="1" applyFont="1" applyFill="1" applyAlignment="1">
      <alignment vertical="center"/>
    </xf>
    <xf numFmtId="1" fontId="14" fillId="0" borderId="0" xfId="0" applyNumberFormat="1" applyFont="1" applyFill="1" applyAlignment="1">
      <alignment vertical="center"/>
    </xf>
    <xf numFmtId="1" fontId="17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vertical="center"/>
    </xf>
    <xf numFmtId="1" fontId="18" fillId="0" borderId="0" xfId="0" applyNumberFormat="1" applyFont="1" applyFill="1" applyAlignment="1">
      <alignment vertical="center"/>
    </xf>
    <xf numFmtId="49" fontId="8" fillId="0" borderId="5" xfId="0" applyNumberFormat="1" applyFont="1" applyFill="1" applyBorder="1" applyAlignment="1" applyProtection="1">
      <alignment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Alignment="1">
      <alignment vertical="center"/>
    </xf>
    <xf numFmtId="0" fontId="16" fillId="2" borderId="0" xfId="0" applyNumberFormat="1" applyFont="1" applyFill="1" applyBorder="1" applyAlignment="1">
      <alignment vertical="center"/>
    </xf>
    <xf numFmtId="49" fontId="6" fillId="0" borderId="5" xfId="0" applyNumberFormat="1" applyFont="1" applyFill="1" applyBorder="1" applyAlignment="1" applyProtection="1">
      <alignment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49" fontId="19" fillId="0" borderId="4" xfId="0" applyNumberFormat="1" applyFont="1" applyFill="1" applyBorder="1" applyAlignment="1">
      <alignment horizontal="left" vertical="center"/>
    </xf>
    <xf numFmtId="0" fontId="19" fillId="0" borderId="4" xfId="0" applyNumberFormat="1" applyFont="1" applyFill="1" applyBorder="1" applyAlignment="1">
      <alignment vertical="center" shrinkToFit="1"/>
    </xf>
    <xf numFmtId="0" fontId="1" fillId="2" borderId="0" xfId="0" applyNumberFormat="1" applyFont="1" applyFill="1" applyAlignment="1">
      <alignment horizontal="right" vertical="center"/>
    </xf>
    <xf numFmtId="49" fontId="8" fillId="0" borderId="4" xfId="0" applyNumberFormat="1" applyFont="1" applyFill="1" applyBorder="1" applyAlignment="1" applyProtection="1">
      <alignment vertical="center" wrapText="1"/>
    </xf>
    <xf numFmtId="4" fontId="8" fillId="0" borderId="1" xfId="0" applyNumberFormat="1" applyFont="1" applyFill="1" applyBorder="1" applyAlignment="1" applyProtection="1">
      <alignment vertical="center" shrinkToFit="1"/>
    </xf>
    <xf numFmtId="49" fontId="8" fillId="0" borderId="9" xfId="0" applyNumberFormat="1" applyFont="1" applyFill="1" applyBorder="1" applyAlignment="1" applyProtection="1">
      <alignment vertical="center" wrapText="1"/>
    </xf>
    <xf numFmtId="49" fontId="6" fillId="0" borderId="5" xfId="0" applyNumberFormat="1" applyFont="1" applyFill="1" applyBorder="1" applyAlignment="1" applyProtection="1">
      <alignment vertical="center" shrinkToFit="1"/>
    </xf>
    <xf numFmtId="4" fontId="6" fillId="0" borderId="1" xfId="0" applyNumberFormat="1" applyFont="1" applyFill="1" applyBorder="1" applyAlignment="1" applyProtection="1">
      <alignment vertical="center" shrinkToFit="1"/>
    </xf>
    <xf numFmtId="49" fontId="8" fillId="0" borderId="9" xfId="0" applyNumberFormat="1" applyFont="1" applyFill="1" applyBorder="1" applyAlignment="1" applyProtection="1">
      <alignment horizontal="right" vertical="center" wrapText="1"/>
    </xf>
    <xf numFmtId="49" fontId="8" fillId="0" borderId="5" xfId="0" applyNumberFormat="1" applyFont="1" applyFill="1" applyBorder="1" applyAlignment="1" applyProtection="1">
      <alignment vertical="center" shrinkToFit="1"/>
    </xf>
    <xf numFmtId="0" fontId="20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 applyProtection="1">
      <alignment horizontal="centerContinuous" vertical="center"/>
    </xf>
    <xf numFmtId="0" fontId="6" fillId="0" borderId="1" xfId="0" applyNumberFormat="1" applyFont="1" applyFill="1" applyBorder="1" applyAlignment="1" applyProtection="1">
      <alignment horizontal="centerContinuous" vertical="center"/>
    </xf>
    <xf numFmtId="0" fontId="6" fillId="0" borderId="3" xfId="0" applyNumberFormat="1" applyFont="1" applyFill="1" applyBorder="1" applyAlignment="1" applyProtection="1">
      <alignment horizontal="centerContinuous"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 applyProtection="1">
      <alignment vertical="center" shrinkToFit="1"/>
    </xf>
    <xf numFmtId="4" fontId="0" fillId="0" borderId="4" xfId="0" applyNumberFormat="1" applyFill="1" applyBorder="1" applyAlignment="1">
      <alignment vertical="center" shrinkToFit="1"/>
    </xf>
    <xf numFmtId="1" fontId="0" fillId="0" borderId="0" xfId="0" applyNumberFormat="1" applyFill="1" applyAlignment="1">
      <alignment vertical="center" wrapText="1"/>
    </xf>
    <xf numFmtId="0" fontId="13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4" xfId="0" applyNumberFormat="1" applyFont="1" applyFill="1" applyBorder="1" applyAlignment="1">
      <alignment horizontal="centerContinuous"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>
      <alignment vertical="center"/>
    </xf>
    <xf numFmtId="4" fontId="1" fillId="0" borderId="6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vertical="center" shrinkToFit="1"/>
    </xf>
    <xf numFmtId="0" fontId="1" fillId="0" borderId="5" xfId="0" applyNumberFormat="1" applyFont="1" applyFill="1" applyBorder="1" applyAlignment="1">
      <alignment horizontal="left" vertical="center" inden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5" xfId="0" applyNumberFormat="1" applyFont="1" applyFill="1" applyBorder="1" applyAlignment="1">
      <alignment vertical="center" shrinkToFit="1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4" xfId="0" applyNumberFormat="1" applyFont="1" applyFill="1" applyBorder="1" applyAlignment="1" applyProtection="1">
      <alignment vertical="center" shrinkToFit="1"/>
    </xf>
    <xf numFmtId="1" fontId="1" fillId="0" borderId="4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 applyProtection="1">
      <alignment vertical="center" shrinkToFit="1"/>
    </xf>
    <xf numFmtId="4" fontId="1" fillId="0" borderId="4" xfId="0" applyNumberFormat="1" applyFont="1" applyFill="1" applyBorder="1" applyAlignment="1">
      <alignment horizontal="left" vertical="center" shrinkToFit="1"/>
    </xf>
    <xf numFmtId="4" fontId="1" fillId="0" borderId="4" xfId="0" applyNumberFormat="1" applyFont="1" applyFill="1" applyBorder="1" applyAlignment="1">
      <alignment vertical="center" shrinkToFit="1"/>
    </xf>
    <xf numFmtId="0" fontId="1" fillId="0" borderId="4" xfId="0" applyNumberFormat="1" applyFont="1" applyFill="1" applyBorder="1" applyAlignment="1">
      <alignment vertical="center"/>
    </xf>
    <xf numFmtId="4" fontId="1" fillId="0" borderId="4" xfId="0" applyNumberFormat="1" applyFont="1" applyFill="1" applyBorder="1" applyAlignment="1">
      <alignment horizontal="right" vertical="center" shrinkToFit="1"/>
    </xf>
    <xf numFmtId="0" fontId="4" fillId="0" borderId="4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right" vertical="center" shrinkToFit="1"/>
    </xf>
    <xf numFmtId="4" fontId="4" fillId="0" borderId="4" xfId="0" applyNumberFormat="1" applyFont="1" applyFill="1" applyBorder="1" applyAlignment="1">
      <alignment horizontal="center" vertical="center" shrinkToFit="1"/>
    </xf>
    <xf numFmtId="4" fontId="4" fillId="0" borderId="4" xfId="0" applyNumberFormat="1" applyFont="1" applyFill="1" applyBorder="1" applyAlignment="1">
      <alignment vertical="center" shrinkToFit="1"/>
    </xf>
    <xf numFmtId="0" fontId="0" fillId="0" borderId="0" xfId="0" applyNumberFormat="1" applyFont="1" applyFill="1" applyAlignment="1">
      <alignment horizontal="center" vertical="center"/>
    </xf>
    <xf numFmtId="0" fontId="22" fillId="0" borderId="0" xfId="0" applyNumberFormat="1" applyFont="1" applyFill="1" applyAlignment="1">
      <alignment vertical="center"/>
    </xf>
    <xf numFmtId="0" fontId="23" fillId="0" borderId="0" xfId="0" applyNumberFormat="1" applyFont="1" applyFill="1" applyAlignment="1">
      <alignment horizontal="center" vertical="center"/>
    </xf>
    <xf numFmtId="0" fontId="23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24" fillId="0" borderId="0" xfId="0" applyNumberFormat="1" applyFont="1" applyFill="1" applyAlignment="1">
      <alignment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19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>
      <alignment horizontal="right" vertical="center"/>
    </xf>
    <xf numFmtId="0" fontId="1" fillId="2" borderId="4" xfId="0" applyNumberFormat="1" applyFont="1" applyFill="1" applyBorder="1" applyAlignment="1">
      <alignment horizontal="centerContinuous" vertical="center"/>
    </xf>
    <xf numFmtId="0" fontId="1" fillId="2" borderId="4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>
      <alignment vertical="center"/>
    </xf>
    <xf numFmtId="4" fontId="1" fillId="2" borderId="4" xfId="0" applyNumberFormat="1" applyFont="1" applyFill="1" applyBorder="1" applyAlignment="1" applyProtection="1">
      <alignment vertical="center" shrinkToFit="1"/>
    </xf>
    <xf numFmtId="4" fontId="1" fillId="2" borderId="4" xfId="0" applyNumberFormat="1" applyFont="1" applyFill="1" applyBorder="1" applyAlignment="1" applyProtection="1">
      <alignment vertical="center" wrapText="1"/>
    </xf>
    <xf numFmtId="4" fontId="1" fillId="2" borderId="4" xfId="0" applyNumberFormat="1" applyFont="1" applyFill="1" applyBorder="1" applyAlignment="1">
      <alignment vertical="center" wrapText="1"/>
    </xf>
    <xf numFmtId="0" fontId="21" fillId="2" borderId="4" xfId="0" applyNumberFormat="1" applyFont="1" applyFill="1" applyBorder="1" applyAlignment="1">
      <alignment horizontal="center" vertical="center"/>
    </xf>
    <xf numFmtId="4" fontId="21" fillId="2" borderId="4" xfId="0" applyNumberFormat="1" applyFont="1" applyFill="1" applyBorder="1" applyAlignment="1">
      <alignment vertical="center" shrinkToFit="1"/>
    </xf>
    <xf numFmtId="4" fontId="21" fillId="2" borderId="4" xfId="0" applyNumberFormat="1" applyFont="1" applyFill="1" applyBorder="1" applyAlignment="1">
      <alignment vertical="center" wrapText="1"/>
    </xf>
    <xf numFmtId="4" fontId="1" fillId="2" borderId="4" xfId="0" applyNumberFormat="1" applyFont="1" applyFill="1" applyBorder="1" applyAlignment="1">
      <alignment horizontal="right" vertical="center" shrinkToFit="1"/>
    </xf>
    <xf numFmtId="4" fontId="21" fillId="2" borderId="4" xfId="0" applyNumberFormat="1" applyFont="1" applyFill="1" applyBorder="1" applyAlignment="1">
      <alignment horizontal="right" vertical="center" shrinkToFi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center"/>
    </xf>
    <xf numFmtId="1" fontId="6" fillId="0" borderId="4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10" xfId="0" applyNumberFormat="1" applyFont="1" applyFill="1" applyBorder="1" applyAlignment="1" applyProtection="1">
      <alignment horizontal="left" vertical="center"/>
    </xf>
    <xf numFmtId="0" fontId="4" fillId="0" borderId="10" xfId="0" applyNumberFormat="1" applyFont="1" applyFill="1" applyBorder="1" applyAlignment="1" applyProtection="1">
      <alignment horizontal="center" vertical="center"/>
    </xf>
    <xf numFmtId="1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1" fontId="6" fillId="0" borderId="9" xfId="0" applyNumberFormat="1" applyFont="1" applyFill="1" applyBorder="1" applyAlignment="1" applyProtection="1">
      <alignment horizontal="center" vertical="center"/>
    </xf>
    <xf numFmtId="1" fontId="6" fillId="0" borderId="7" xfId="0" applyNumberFormat="1" applyFont="1" applyFill="1" applyBorder="1" applyAlignment="1" applyProtection="1">
      <alignment horizontal="center" vertical="center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1" fontId="6" fillId="0" borderId="1" xfId="0" applyNumberFormat="1" applyFont="1" applyFill="1" applyBorder="1" applyAlignment="1" applyProtection="1">
      <alignment horizontal="center" vertical="center" wrapText="1"/>
    </xf>
    <xf numFmtId="1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/>
    </xf>
    <xf numFmtId="1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showGridLines="0" showZeros="0" workbookViewId="0">
      <selection activeCell="D32" sqref="D32"/>
    </sheetView>
  </sheetViews>
  <sheetFormatPr defaultColWidth="6.5" defaultRowHeight="20.25" customHeight="1"/>
  <cols>
    <col min="1" max="1" width="34.625" style="111" customWidth="1"/>
    <col min="2" max="2" width="15.375" style="111" customWidth="1"/>
    <col min="3" max="3" width="34.625" style="111" customWidth="1"/>
    <col min="4" max="4" width="15.375" style="111" customWidth="1"/>
    <col min="5" max="16384" width="6.5" style="111"/>
  </cols>
  <sheetData>
    <row r="1" spans="1:4" s="108" customFormat="1" ht="20.25" customHeight="1">
      <c r="B1" s="30"/>
      <c r="C1" s="30"/>
      <c r="D1" s="112" t="s">
        <v>0</v>
      </c>
    </row>
    <row r="2" spans="1:4" s="109" customFormat="1" ht="30" customHeight="1">
      <c r="A2" s="130" t="s">
        <v>1</v>
      </c>
      <c r="B2" s="130"/>
      <c r="C2" s="130"/>
      <c r="D2" s="130"/>
    </row>
    <row r="3" spans="1:4" s="108" customFormat="1" ht="20.25" customHeight="1">
      <c r="A3" s="131" t="s">
        <v>2</v>
      </c>
      <c r="B3" s="131"/>
      <c r="C3" s="131"/>
      <c r="D3" s="113" t="s">
        <v>3</v>
      </c>
    </row>
    <row r="4" spans="1:4" ht="20.25" customHeight="1">
      <c r="A4" s="114" t="s">
        <v>4</v>
      </c>
      <c r="B4" s="114"/>
      <c r="C4" s="114" t="s">
        <v>5</v>
      </c>
      <c r="D4" s="114"/>
    </row>
    <row r="5" spans="1:4" ht="20.25" customHeight="1">
      <c r="A5" s="115" t="s">
        <v>6</v>
      </c>
      <c r="B5" s="115" t="s">
        <v>7</v>
      </c>
      <c r="C5" s="115" t="s">
        <v>6</v>
      </c>
      <c r="D5" s="116" t="s">
        <v>7</v>
      </c>
    </row>
    <row r="6" spans="1:4" ht="20.25" customHeight="1">
      <c r="A6" s="117" t="s">
        <v>8</v>
      </c>
      <c r="B6" s="118">
        <v>916</v>
      </c>
      <c r="C6" s="117" t="s">
        <v>9</v>
      </c>
      <c r="D6" s="119"/>
    </row>
    <row r="7" spans="1:4" ht="20.25" customHeight="1">
      <c r="A7" s="117" t="s">
        <v>10</v>
      </c>
      <c r="B7" s="118"/>
      <c r="C7" s="117" t="s">
        <v>11</v>
      </c>
      <c r="D7" s="119"/>
    </row>
    <row r="8" spans="1:4" ht="20.25" customHeight="1">
      <c r="A8" s="117" t="s">
        <v>12</v>
      </c>
      <c r="B8" s="118"/>
      <c r="C8" s="117" t="s">
        <v>13</v>
      </c>
      <c r="D8" s="119"/>
    </row>
    <row r="9" spans="1:4" ht="20.25" customHeight="1">
      <c r="A9" s="117" t="s">
        <v>14</v>
      </c>
      <c r="B9" s="118"/>
      <c r="C9" s="117" t="s">
        <v>15</v>
      </c>
      <c r="D9" s="119"/>
    </row>
    <row r="10" spans="1:4" ht="20.25" customHeight="1">
      <c r="A10" s="117" t="s">
        <v>16</v>
      </c>
      <c r="B10" s="118"/>
      <c r="C10" s="117" t="s">
        <v>17</v>
      </c>
      <c r="D10" s="119"/>
    </row>
    <row r="11" spans="1:4" ht="20.25" customHeight="1">
      <c r="A11" s="117" t="s">
        <v>18</v>
      </c>
      <c r="B11" s="118"/>
      <c r="C11" s="117" t="s">
        <v>19</v>
      </c>
      <c r="D11" s="119"/>
    </row>
    <row r="12" spans="1:4" ht="20.25" customHeight="1">
      <c r="A12" s="117"/>
      <c r="B12" s="118"/>
      <c r="C12" s="117" t="s">
        <v>20</v>
      </c>
      <c r="D12" s="119"/>
    </row>
    <row r="13" spans="1:4" ht="20.25" customHeight="1">
      <c r="A13" s="117"/>
      <c r="B13" s="118"/>
      <c r="C13" s="117" t="s">
        <v>21</v>
      </c>
      <c r="D13" s="119">
        <v>111</v>
      </c>
    </row>
    <row r="14" spans="1:4" ht="20.25" customHeight="1">
      <c r="A14" s="117"/>
      <c r="B14" s="118"/>
      <c r="C14" s="117" t="s">
        <v>22</v>
      </c>
      <c r="D14" s="119">
        <v>46.4</v>
      </c>
    </row>
    <row r="15" spans="1:4" ht="20.25" customHeight="1">
      <c r="A15" s="117"/>
      <c r="B15" s="118"/>
      <c r="C15" s="117" t="s">
        <v>23</v>
      </c>
      <c r="D15" s="119"/>
    </row>
    <row r="16" spans="1:4" ht="20.25" customHeight="1">
      <c r="A16" s="117"/>
      <c r="B16" s="118"/>
      <c r="C16" s="117" t="s">
        <v>24</v>
      </c>
      <c r="D16" s="119"/>
    </row>
    <row r="17" spans="1:4" ht="20.25" customHeight="1">
      <c r="A17" s="117"/>
      <c r="B17" s="118"/>
      <c r="C17" s="117" t="s">
        <v>25</v>
      </c>
      <c r="D17" s="119"/>
    </row>
    <row r="18" spans="1:4" ht="20.25" customHeight="1">
      <c r="A18" s="117"/>
      <c r="B18" s="118"/>
      <c r="C18" s="117" t="s">
        <v>26</v>
      </c>
      <c r="D18" s="119">
        <v>714.2</v>
      </c>
    </row>
    <row r="19" spans="1:4" ht="20.25" customHeight="1">
      <c r="A19" s="117"/>
      <c r="B19" s="118"/>
      <c r="C19" s="117" t="s">
        <v>27</v>
      </c>
      <c r="D19" s="119"/>
    </row>
    <row r="20" spans="1:4" ht="20.25" customHeight="1">
      <c r="A20" s="117"/>
      <c r="B20" s="118"/>
      <c r="C20" s="117" t="s">
        <v>28</v>
      </c>
      <c r="D20" s="119"/>
    </row>
    <row r="21" spans="1:4" ht="20.25" customHeight="1">
      <c r="A21" s="117"/>
      <c r="B21" s="118"/>
      <c r="C21" s="117" t="s">
        <v>29</v>
      </c>
      <c r="D21" s="119"/>
    </row>
    <row r="22" spans="1:4" ht="20.25" customHeight="1">
      <c r="A22" s="117"/>
      <c r="B22" s="118"/>
      <c r="C22" s="117" t="s">
        <v>30</v>
      </c>
      <c r="D22" s="119"/>
    </row>
    <row r="23" spans="1:4" ht="20.25" customHeight="1">
      <c r="A23" s="117"/>
      <c r="B23" s="118"/>
      <c r="C23" s="117" t="s">
        <v>31</v>
      </c>
      <c r="D23" s="119"/>
    </row>
    <row r="24" spans="1:4" ht="20.25" customHeight="1">
      <c r="A24" s="117"/>
      <c r="B24" s="118"/>
      <c r="C24" s="117" t="s">
        <v>32</v>
      </c>
      <c r="D24" s="119">
        <v>44.4</v>
      </c>
    </row>
    <row r="25" spans="1:4" ht="20.25" customHeight="1">
      <c r="A25" s="117"/>
      <c r="B25" s="118"/>
      <c r="C25" s="117" t="s">
        <v>33</v>
      </c>
      <c r="D25" s="119"/>
    </row>
    <row r="26" spans="1:4" ht="20.25" customHeight="1">
      <c r="A26" s="117"/>
      <c r="B26" s="118"/>
      <c r="C26" s="117" t="s">
        <v>34</v>
      </c>
      <c r="D26" s="119"/>
    </row>
    <row r="27" spans="1:4" ht="20.25" customHeight="1">
      <c r="A27" s="117"/>
      <c r="B27" s="118"/>
      <c r="C27" s="117" t="s">
        <v>35</v>
      </c>
      <c r="D27" s="119"/>
    </row>
    <row r="28" spans="1:4" ht="20.25" customHeight="1">
      <c r="A28" s="117"/>
      <c r="B28" s="118"/>
      <c r="C28" s="117" t="s">
        <v>36</v>
      </c>
      <c r="D28" s="119"/>
    </row>
    <row r="29" spans="1:4" ht="20.25" customHeight="1">
      <c r="A29" s="117"/>
      <c r="B29" s="118"/>
      <c r="C29" s="117" t="s">
        <v>37</v>
      </c>
      <c r="D29" s="120"/>
    </row>
    <row r="30" spans="1:4" ht="20.25" customHeight="1">
      <c r="A30" s="117"/>
      <c r="B30" s="118"/>
      <c r="C30" s="117" t="s">
        <v>38</v>
      </c>
      <c r="D30" s="120"/>
    </row>
    <row r="31" spans="1:4" s="110" customFormat="1" ht="20.25" customHeight="1">
      <c r="A31" s="121" t="s">
        <v>39</v>
      </c>
      <c r="B31" s="122">
        <f>((SUM(B6:B11)))</f>
        <v>916</v>
      </c>
      <c r="C31" s="121" t="s">
        <v>40</v>
      </c>
      <c r="D31" s="123">
        <f>((SUM(D6:D30)))</f>
        <v>916</v>
      </c>
    </row>
    <row r="32" spans="1:4" ht="20.25" customHeight="1">
      <c r="A32" s="117" t="s">
        <v>41</v>
      </c>
      <c r="B32" s="118"/>
      <c r="C32" s="117" t="s">
        <v>42</v>
      </c>
      <c r="D32" s="119"/>
    </row>
    <row r="33" spans="1:4" ht="20.25" customHeight="1">
      <c r="A33" s="117" t="s">
        <v>43</v>
      </c>
      <c r="B33" s="118"/>
      <c r="C33" s="117" t="s">
        <v>44</v>
      </c>
      <c r="D33" s="119"/>
    </row>
    <row r="34" spans="1:4" ht="20.25" customHeight="1">
      <c r="A34" s="117"/>
      <c r="B34" s="118"/>
      <c r="C34" s="117" t="s">
        <v>45</v>
      </c>
      <c r="D34" s="119"/>
    </row>
    <row r="35" spans="1:4" ht="20.25" customHeight="1">
      <c r="A35" s="117"/>
      <c r="B35" s="124"/>
      <c r="C35" s="117"/>
      <c r="D35" s="120"/>
    </row>
    <row r="36" spans="1:4" ht="20.25" customHeight="1">
      <c r="A36" s="121" t="s">
        <v>46</v>
      </c>
      <c r="B36" s="125">
        <f>((SUM(B6:B11)+SUM(B32:B33)))</f>
        <v>916</v>
      </c>
      <c r="C36" s="121" t="s">
        <v>47</v>
      </c>
      <c r="D36" s="123">
        <f>((SUM(D6:D30)+SUM(D32:D32)+SUM(D34:D34)))</f>
        <v>916</v>
      </c>
    </row>
  </sheetData>
  <mergeCells count="2">
    <mergeCell ref="A2:D2"/>
    <mergeCell ref="A3:C3"/>
  </mergeCells>
  <phoneticPr fontId="6" type="noConversion"/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5"/>
  <sheetViews>
    <sheetView showGridLines="0" showZeros="0" workbookViewId="0">
      <selection activeCell="E28" sqref="E28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pans="1:34" s="1" customFormat="1" ht="20.25" customHeight="1">
      <c r="B1" s="77"/>
      <c r="C1" s="77"/>
      <c r="D1" s="77"/>
      <c r="E1" s="77"/>
      <c r="F1" s="77"/>
      <c r="G1" s="77"/>
      <c r="H1" s="78" t="s">
        <v>64</v>
      </c>
    </row>
    <row r="2" spans="1:34" s="2" customFormat="1" ht="30" customHeight="1">
      <c r="A2" s="132" t="s">
        <v>65</v>
      </c>
      <c r="B2" s="132"/>
      <c r="C2" s="132"/>
      <c r="D2" s="132"/>
      <c r="E2" s="132"/>
      <c r="F2" s="132"/>
      <c r="G2" s="132"/>
      <c r="H2" s="132"/>
    </row>
    <row r="3" spans="1:34" s="1" customFormat="1" ht="20.25" customHeight="1">
      <c r="A3" s="133" t="s">
        <v>215</v>
      </c>
      <c r="B3" s="134"/>
      <c r="C3" s="134"/>
      <c r="D3" s="36"/>
      <c r="E3" s="36"/>
      <c r="F3" s="36"/>
      <c r="G3" s="36"/>
      <c r="H3" s="8" t="s">
        <v>3</v>
      </c>
    </row>
    <row r="4" spans="1:34" ht="20.25" customHeight="1">
      <c r="A4" s="79" t="s">
        <v>4</v>
      </c>
      <c r="B4" s="79"/>
      <c r="C4" s="79" t="s">
        <v>5</v>
      </c>
      <c r="D4" s="79"/>
      <c r="E4" s="79"/>
      <c r="F4" s="79"/>
      <c r="G4" s="79"/>
      <c r="H4" s="79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</row>
    <row r="5" spans="1:34" s="76" customFormat="1" ht="37.5" customHeight="1">
      <c r="A5" s="80" t="s">
        <v>6</v>
      </c>
      <c r="B5" s="81" t="s">
        <v>7</v>
      </c>
      <c r="C5" s="80" t="s">
        <v>6</v>
      </c>
      <c r="D5" s="80" t="s">
        <v>49</v>
      </c>
      <c r="E5" s="81" t="s">
        <v>66</v>
      </c>
      <c r="F5" s="82" t="s">
        <v>67</v>
      </c>
      <c r="G5" s="80" t="s">
        <v>68</v>
      </c>
      <c r="H5" s="82" t="s">
        <v>69</v>
      </c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</row>
    <row r="6" spans="1:34" ht="25.15" customHeight="1">
      <c r="A6" s="83" t="s">
        <v>70</v>
      </c>
      <c r="B6" s="84">
        <f>((SUM(B7:B9)))</f>
        <v>916</v>
      </c>
      <c r="C6" s="85" t="s">
        <v>71</v>
      </c>
      <c r="D6" s="84">
        <f>((SUM(D7:D31)))</f>
        <v>916</v>
      </c>
      <c r="E6" s="84">
        <f>((SUM(E7:E31)))</f>
        <v>916</v>
      </c>
      <c r="F6" s="84">
        <f>((SUM(F7:F31)))</f>
        <v>0</v>
      </c>
      <c r="G6" s="84">
        <f>((SUM(G7:G31)))</f>
        <v>0</v>
      </c>
      <c r="H6" s="84">
        <f>((SUM(H7:H31)))</f>
        <v>0</v>
      </c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</row>
    <row r="7" spans="1:34" ht="25.15" customHeight="1">
      <c r="A7" s="86" t="s">
        <v>50</v>
      </c>
      <c r="B7" s="84">
        <v>916</v>
      </c>
      <c r="C7" s="87" t="s">
        <v>72</v>
      </c>
      <c r="D7" s="88">
        <f>((SUM(E7:H7)))</f>
        <v>0</v>
      </c>
      <c r="E7" s="89"/>
      <c r="F7" s="89"/>
      <c r="G7" s="89"/>
      <c r="H7" s="84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</row>
    <row r="8" spans="1:34" ht="25.15" customHeight="1">
      <c r="A8" s="86" t="s">
        <v>51</v>
      </c>
      <c r="B8" s="84"/>
      <c r="C8" s="87" t="s">
        <v>73</v>
      </c>
      <c r="D8" s="88">
        <f>((SUM(E8:H8)))</f>
        <v>0</v>
      </c>
      <c r="E8" s="89"/>
      <c r="F8" s="89"/>
      <c r="G8" s="89"/>
      <c r="H8" s="84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</row>
    <row r="9" spans="1:34" ht="25.15" customHeight="1">
      <c r="A9" s="86" t="s">
        <v>52</v>
      </c>
      <c r="B9" s="90"/>
      <c r="C9" s="87" t="s">
        <v>74</v>
      </c>
      <c r="D9" s="88">
        <f t="shared" ref="D9:D32" si="0">((SUM(E9:H9)))</f>
        <v>0</v>
      </c>
      <c r="E9" s="89"/>
      <c r="F9" s="89"/>
      <c r="G9" s="89"/>
      <c r="H9" s="84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</row>
    <row r="10" spans="1:34" ht="25.15" customHeight="1">
      <c r="A10" s="83" t="s">
        <v>75</v>
      </c>
      <c r="B10" s="84">
        <f>((SUM(B11:B14)))</f>
        <v>0</v>
      </c>
      <c r="C10" s="87" t="s">
        <v>76</v>
      </c>
      <c r="D10" s="88">
        <f t="shared" si="0"/>
        <v>0</v>
      </c>
      <c r="E10" s="89"/>
      <c r="F10" s="89"/>
      <c r="G10" s="89"/>
      <c r="H10" s="84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</row>
    <row r="11" spans="1:34" ht="25.15" customHeight="1">
      <c r="A11" s="86" t="s">
        <v>50</v>
      </c>
      <c r="B11" s="84"/>
      <c r="C11" s="87" t="s">
        <v>77</v>
      </c>
      <c r="D11" s="88">
        <f t="shared" si="0"/>
        <v>0</v>
      </c>
      <c r="E11" s="89"/>
      <c r="F11" s="89"/>
      <c r="G11" s="89"/>
      <c r="H11" s="84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</row>
    <row r="12" spans="1:34" ht="25.15" customHeight="1">
      <c r="A12" s="86" t="s">
        <v>51</v>
      </c>
      <c r="B12" s="84"/>
      <c r="C12" s="87" t="s">
        <v>78</v>
      </c>
      <c r="D12" s="88">
        <f t="shared" si="0"/>
        <v>0</v>
      </c>
      <c r="E12" s="89"/>
      <c r="F12" s="89"/>
      <c r="G12" s="89"/>
      <c r="H12" s="84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</row>
    <row r="13" spans="1:34" ht="25.15" customHeight="1">
      <c r="A13" s="86" t="s">
        <v>52</v>
      </c>
      <c r="B13" s="84"/>
      <c r="C13" s="87" t="s">
        <v>79</v>
      </c>
      <c r="D13" s="88">
        <f t="shared" si="0"/>
        <v>0</v>
      </c>
      <c r="E13" s="89"/>
      <c r="F13" s="89"/>
      <c r="G13" s="89"/>
      <c r="H13" s="84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</row>
    <row r="14" spans="1:34" ht="25.15" customHeight="1">
      <c r="A14" s="86" t="s">
        <v>69</v>
      </c>
      <c r="B14" s="90"/>
      <c r="C14" s="87" t="s">
        <v>80</v>
      </c>
      <c r="D14" s="88">
        <f t="shared" si="0"/>
        <v>111</v>
      </c>
      <c r="E14" s="89">
        <v>111</v>
      </c>
      <c r="F14" s="89"/>
      <c r="G14" s="89"/>
      <c r="H14" s="84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</row>
    <row r="15" spans="1:34" ht="25.15" customHeight="1">
      <c r="A15" s="91"/>
      <c r="B15" s="92"/>
      <c r="C15" s="93" t="s">
        <v>81</v>
      </c>
      <c r="D15" s="88">
        <f t="shared" si="0"/>
        <v>46.4</v>
      </c>
      <c r="E15" s="90">
        <v>46.4</v>
      </c>
      <c r="F15" s="90"/>
      <c r="G15" s="90"/>
      <c r="H15" s="90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</row>
    <row r="16" spans="1:34" ht="25.15" customHeight="1">
      <c r="A16" s="91"/>
      <c r="B16" s="92"/>
      <c r="C16" s="93" t="s">
        <v>82</v>
      </c>
      <c r="D16" s="88">
        <f t="shared" si="0"/>
        <v>0</v>
      </c>
      <c r="E16" s="90"/>
      <c r="F16" s="90"/>
      <c r="G16" s="90"/>
      <c r="H16" s="90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</row>
    <row r="17" spans="1:34" ht="25.15" customHeight="1">
      <c r="A17" s="91"/>
      <c r="B17" s="92"/>
      <c r="C17" s="93" t="s">
        <v>83</v>
      </c>
      <c r="D17" s="88">
        <f t="shared" si="0"/>
        <v>0</v>
      </c>
      <c r="E17" s="90"/>
      <c r="F17" s="90"/>
      <c r="G17" s="90"/>
      <c r="H17" s="90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</row>
    <row r="18" spans="1:34" ht="25.15" customHeight="1">
      <c r="A18" s="91"/>
      <c r="B18" s="92"/>
      <c r="C18" s="93" t="s">
        <v>84</v>
      </c>
      <c r="D18" s="88">
        <f t="shared" si="0"/>
        <v>0</v>
      </c>
      <c r="E18" s="90"/>
      <c r="F18" s="90"/>
      <c r="G18" s="90"/>
      <c r="H18" s="90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</row>
    <row r="19" spans="1:34" ht="25.15" customHeight="1">
      <c r="A19" s="91"/>
      <c r="B19" s="92"/>
      <c r="C19" s="93" t="s">
        <v>85</v>
      </c>
      <c r="D19" s="88">
        <f t="shared" si="0"/>
        <v>714.2</v>
      </c>
      <c r="E19" s="90">
        <v>714.2</v>
      </c>
      <c r="F19" s="90"/>
      <c r="G19" s="90"/>
      <c r="H19" s="90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</row>
    <row r="20" spans="1:34" ht="25.15" customHeight="1">
      <c r="A20" s="91"/>
      <c r="B20" s="92"/>
      <c r="C20" s="93" t="s">
        <v>86</v>
      </c>
      <c r="D20" s="88">
        <f t="shared" si="0"/>
        <v>0</v>
      </c>
      <c r="E20" s="90"/>
      <c r="F20" s="90"/>
      <c r="G20" s="90"/>
      <c r="H20" s="90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</row>
    <row r="21" spans="1:34" ht="25.15" customHeight="1">
      <c r="A21" s="91"/>
      <c r="B21" s="92"/>
      <c r="C21" s="93" t="s">
        <v>87</v>
      </c>
      <c r="D21" s="88">
        <f t="shared" si="0"/>
        <v>0</v>
      </c>
      <c r="E21" s="90"/>
      <c r="F21" s="90"/>
      <c r="G21" s="90"/>
      <c r="H21" s="90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</row>
    <row r="22" spans="1:34" ht="25.15" customHeight="1">
      <c r="A22" s="91"/>
      <c r="B22" s="92"/>
      <c r="C22" s="93" t="s">
        <v>88</v>
      </c>
      <c r="D22" s="88">
        <f t="shared" si="0"/>
        <v>0</v>
      </c>
      <c r="E22" s="90"/>
      <c r="F22" s="90"/>
      <c r="G22" s="90"/>
      <c r="H22" s="90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</row>
    <row r="23" spans="1:34" ht="25.15" customHeight="1">
      <c r="A23" s="91"/>
      <c r="B23" s="92"/>
      <c r="C23" s="93" t="s">
        <v>89</v>
      </c>
      <c r="D23" s="88">
        <f t="shared" si="0"/>
        <v>0</v>
      </c>
      <c r="E23" s="90"/>
      <c r="F23" s="90"/>
      <c r="G23" s="90"/>
      <c r="H23" s="90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</row>
    <row r="24" spans="1:34" ht="25.15" customHeight="1">
      <c r="A24" s="91"/>
      <c r="B24" s="92"/>
      <c r="C24" s="93" t="s">
        <v>90</v>
      </c>
      <c r="D24" s="88">
        <f t="shared" si="0"/>
        <v>0</v>
      </c>
      <c r="E24" s="90"/>
      <c r="F24" s="90"/>
      <c r="G24" s="90"/>
      <c r="H24" s="90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</row>
    <row r="25" spans="1:34" ht="25.15" customHeight="1">
      <c r="A25" s="91"/>
      <c r="B25" s="92"/>
      <c r="C25" s="93" t="s">
        <v>91</v>
      </c>
      <c r="D25" s="88">
        <f t="shared" si="0"/>
        <v>44.4</v>
      </c>
      <c r="E25" s="90">
        <v>44.4</v>
      </c>
      <c r="F25" s="90"/>
      <c r="G25" s="90"/>
      <c r="H25" s="90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</row>
    <row r="26" spans="1:34" ht="25.15" customHeight="1">
      <c r="A26" s="91"/>
      <c r="B26" s="92"/>
      <c r="C26" s="93" t="s">
        <v>92</v>
      </c>
      <c r="D26" s="88">
        <f t="shared" si="0"/>
        <v>0</v>
      </c>
      <c r="E26" s="90"/>
      <c r="F26" s="90"/>
      <c r="G26" s="90"/>
      <c r="H26" s="90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</row>
    <row r="27" spans="1:34" ht="25.15" customHeight="1">
      <c r="A27" s="91"/>
      <c r="B27" s="92"/>
      <c r="C27" s="93" t="s">
        <v>93</v>
      </c>
      <c r="D27" s="88">
        <f t="shared" si="0"/>
        <v>0</v>
      </c>
      <c r="E27" s="90"/>
      <c r="F27" s="90"/>
      <c r="G27" s="90"/>
      <c r="H27" s="90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</row>
    <row r="28" spans="1:34" ht="25.15" customHeight="1">
      <c r="A28" s="91"/>
      <c r="B28" s="92"/>
      <c r="C28" s="93" t="s">
        <v>94</v>
      </c>
      <c r="D28" s="88">
        <f t="shared" si="0"/>
        <v>0</v>
      </c>
      <c r="E28" s="90"/>
      <c r="F28" s="90"/>
      <c r="G28" s="90"/>
      <c r="H28" s="90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</row>
    <row r="29" spans="1:34" ht="25.15" customHeight="1">
      <c r="A29" s="91"/>
      <c r="B29" s="92"/>
      <c r="C29" s="93" t="s">
        <v>95</v>
      </c>
      <c r="D29" s="88">
        <f t="shared" si="0"/>
        <v>0</v>
      </c>
      <c r="E29" s="90"/>
      <c r="F29" s="90"/>
      <c r="G29" s="90"/>
      <c r="H29" s="90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</row>
    <row r="30" spans="1:34" ht="25.15" customHeight="1">
      <c r="A30" s="91"/>
      <c r="B30" s="92"/>
      <c r="C30" s="93" t="s">
        <v>96</v>
      </c>
      <c r="D30" s="94">
        <f t="shared" si="0"/>
        <v>0</v>
      </c>
      <c r="E30" s="90"/>
      <c r="F30" s="90"/>
      <c r="G30" s="90"/>
      <c r="H30" s="90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</row>
    <row r="31" spans="1:34" ht="25.15" customHeight="1">
      <c r="A31" s="91"/>
      <c r="B31" s="92"/>
      <c r="C31" s="93" t="s">
        <v>97</v>
      </c>
      <c r="D31" s="94">
        <f t="shared" si="0"/>
        <v>0</v>
      </c>
      <c r="E31" s="90"/>
      <c r="F31" s="90"/>
      <c r="G31" s="90"/>
      <c r="H31" s="90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</row>
    <row r="32" spans="1:34" ht="25.15" customHeight="1">
      <c r="A32" s="95"/>
      <c r="B32" s="90"/>
      <c r="C32" s="94" t="s">
        <v>98</v>
      </c>
      <c r="D32" s="94">
        <f t="shared" si="0"/>
        <v>0</v>
      </c>
      <c r="E32" s="90"/>
      <c r="F32" s="90"/>
      <c r="G32" s="90"/>
      <c r="H32" s="90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</row>
    <row r="33" spans="1:34" ht="25.15" customHeight="1">
      <c r="A33" s="95"/>
      <c r="B33" s="96"/>
      <c r="C33" s="94"/>
      <c r="D33" s="94"/>
      <c r="E33" s="94"/>
      <c r="F33" s="94"/>
      <c r="G33" s="94"/>
      <c r="H33" s="9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</row>
    <row r="34" spans="1:34" s="52" customFormat="1" ht="20.25" customHeight="1">
      <c r="A34" s="97" t="s">
        <v>99</v>
      </c>
      <c r="B34" s="98">
        <f>((SUM(B7:B9)+SUM(B11:B14)))</f>
        <v>916</v>
      </c>
      <c r="C34" s="99" t="s">
        <v>100</v>
      </c>
      <c r="D34" s="100">
        <f>((SUM(D7:D32)))</f>
        <v>916</v>
      </c>
      <c r="E34" s="100">
        <f>((SUM(E7:E32)))</f>
        <v>916</v>
      </c>
      <c r="F34" s="100">
        <f>((SUM(F7:F32)))</f>
        <v>0</v>
      </c>
      <c r="G34" s="100">
        <f>((SUM(G7:G32)))</f>
        <v>0</v>
      </c>
      <c r="H34" s="100">
        <f>((SUM(H7:H32)))</f>
        <v>0</v>
      </c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</row>
    <row r="35" spans="1:34" ht="20.25" customHeight="1">
      <c r="A35" s="101"/>
      <c r="B35" s="102"/>
      <c r="C35" s="103"/>
      <c r="D35" s="103"/>
      <c r="E35" s="103"/>
      <c r="F35" s="103"/>
      <c r="G35" s="103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</row>
  </sheetData>
  <mergeCells count="2">
    <mergeCell ref="A2:H2"/>
    <mergeCell ref="A3:C3"/>
  </mergeCells>
  <phoneticPr fontId="6" type="noConversion"/>
  <dataValidations count="1">
    <dataValidation type="textLength" operator="equal" allowBlank="1" showInputMessage="1" showErrorMessage="1" sqref="B6 D6:H6 B10 B34 D34:H34 D7:D32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53" orientation="portrait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51"/>
  <sheetViews>
    <sheetView showGridLines="0" showZeros="0" tabSelected="1" workbookViewId="0">
      <selection activeCell="I14" sqref="I14"/>
    </sheetView>
  </sheetViews>
  <sheetFormatPr defaultColWidth="6.875" defaultRowHeight="12.75" customHeight="1"/>
  <cols>
    <col min="1" max="2" width="6" style="4" customWidth="1"/>
    <col min="3" max="3" width="47" style="4" customWidth="1"/>
    <col min="4" max="6" width="19.25" style="4" customWidth="1"/>
    <col min="7" max="7" width="6.5" style="4" customWidth="1"/>
    <col min="8" max="16384" width="6.875" style="4"/>
  </cols>
  <sheetData>
    <row r="1" spans="1:7" s="1" customFormat="1" ht="20.25" customHeight="1">
      <c r="A1" s="35"/>
      <c r="B1" s="35"/>
      <c r="C1" s="37"/>
      <c r="D1" s="36"/>
      <c r="E1" s="36"/>
      <c r="F1" s="6" t="s">
        <v>106</v>
      </c>
      <c r="G1" s="48"/>
    </row>
    <row r="2" spans="1:7" s="2" customFormat="1" ht="30" customHeight="1">
      <c r="A2" s="69" t="s">
        <v>107</v>
      </c>
      <c r="B2" s="70"/>
      <c r="C2" s="70"/>
      <c r="D2" s="70"/>
      <c r="E2" s="70"/>
      <c r="F2" s="70"/>
      <c r="G2" s="49"/>
    </row>
    <row r="3" spans="1:7" s="1" customFormat="1" ht="20.25" customHeight="1">
      <c r="A3" s="135" t="s">
        <v>216</v>
      </c>
      <c r="B3" s="135"/>
      <c r="C3" s="135"/>
      <c r="D3" s="128"/>
      <c r="E3" s="36"/>
      <c r="F3" s="8" t="s">
        <v>3</v>
      </c>
      <c r="G3" s="48"/>
    </row>
    <row r="4" spans="1:7" ht="20.100000000000001" customHeight="1">
      <c r="A4" s="71" t="s">
        <v>108</v>
      </c>
      <c r="B4" s="71"/>
      <c r="C4" s="72"/>
      <c r="D4" s="126" t="s">
        <v>61</v>
      </c>
      <c r="E4" s="126"/>
      <c r="F4" s="126"/>
      <c r="G4" s="50"/>
    </row>
    <row r="5" spans="1:7" ht="20.100000000000001" customHeight="1">
      <c r="A5" s="12" t="s">
        <v>53</v>
      </c>
      <c r="B5" s="13"/>
      <c r="C5" s="126" t="s">
        <v>109</v>
      </c>
      <c r="D5" s="126" t="s">
        <v>49</v>
      </c>
      <c r="E5" s="127" t="s">
        <v>110</v>
      </c>
      <c r="F5" s="129" t="s">
        <v>111</v>
      </c>
      <c r="G5" s="50"/>
    </row>
    <row r="6" spans="1:7" ht="33.75" customHeight="1">
      <c r="A6" s="73" t="s">
        <v>57</v>
      </c>
      <c r="B6" s="73" t="s">
        <v>58</v>
      </c>
      <c r="C6" s="126"/>
      <c r="D6" s="126"/>
      <c r="E6" s="127"/>
      <c r="F6" s="129"/>
      <c r="G6" s="50"/>
    </row>
    <row r="7" spans="1:7" s="52" customFormat="1" ht="20.100000000000001" customHeight="1">
      <c r="A7" s="62"/>
      <c r="B7" s="62"/>
      <c r="C7" s="58" t="s">
        <v>49</v>
      </c>
      <c r="D7" s="19">
        <f>((SUM(D9:D15)+SUM(D17:D39)+SUM(D41:D51)))</f>
        <v>915.99999999999989</v>
      </c>
      <c r="E7" s="19">
        <f>((SUM(E9:E15)+SUM(E17:E39)+SUM(E41:E51)))</f>
        <v>875.19999999999993</v>
      </c>
      <c r="F7" s="19">
        <f>((SUM(F9:F15)+SUM(F17:F39)+SUM(F41:F51)))</f>
        <v>40.799999999999997</v>
      </c>
    </row>
    <row r="8" spans="1:7" s="52" customFormat="1" ht="20.100000000000001" customHeight="1">
      <c r="A8" s="62"/>
      <c r="B8" s="62"/>
      <c r="C8" s="62" t="s">
        <v>101</v>
      </c>
      <c r="D8" s="19">
        <f>((SUM(D9:D15)))</f>
        <v>739.8</v>
      </c>
      <c r="E8" s="19">
        <f>((SUM(E9:E15)))</f>
        <v>739.8</v>
      </c>
      <c r="F8" s="19">
        <f>((SUM(F9:F15)))</f>
        <v>0</v>
      </c>
    </row>
    <row r="9" spans="1:7" ht="20.100000000000001" customHeight="1">
      <c r="A9" s="62" t="s">
        <v>112</v>
      </c>
      <c r="B9" s="62" t="s">
        <v>113</v>
      </c>
      <c r="C9" s="62" t="s">
        <v>114</v>
      </c>
      <c r="D9" s="74">
        <f t="shared" ref="D9:D15" si="0">((SUM(E9:F9)))</f>
        <v>261.2</v>
      </c>
      <c r="E9" s="74">
        <v>261.2</v>
      </c>
      <c r="F9" s="74"/>
    </row>
    <row r="10" spans="1:7" ht="20.100000000000001" customHeight="1">
      <c r="A10" s="62" t="s">
        <v>112</v>
      </c>
      <c r="B10" s="62" t="s">
        <v>115</v>
      </c>
      <c r="C10" s="62" t="s">
        <v>116</v>
      </c>
      <c r="D10" s="74">
        <f t="shared" si="0"/>
        <v>19.5</v>
      </c>
      <c r="E10" s="74">
        <v>19.5</v>
      </c>
      <c r="F10" s="74"/>
    </row>
    <row r="11" spans="1:7" ht="20.100000000000001" customHeight="1">
      <c r="A11" s="62" t="s">
        <v>112</v>
      </c>
      <c r="B11" s="62" t="s">
        <v>117</v>
      </c>
      <c r="C11" s="62" t="s">
        <v>118</v>
      </c>
      <c r="D11" s="74">
        <f t="shared" si="0"/>
        <v>0.4</v>
      </c>
      <c r="E11" s="74">
        <v>0.4</v>
      </c>
      <c r="F11" s="74"/>
    </row>
    <row r="12" spans="1:7" ht="20.100000000000001" customHeight="1">
      <c r="A12" s="62" t="s">
        <v>112</v>
      </c>
      <c r="B12" s="62" t="s">
        <v>119</v>
      </c>
      <c r="C12" s="62" t="s">
        <v>120</v>
      </c>
      <c r="D12" s="74">
        <f t="shared" si="0"/>
        <v>63.1</v>
      </c>
      <c r="E12" s="74">
        <v>63.1</v>
      </c>
      <c r="F12" s="74"/>
    </row>
    <row r="13" spans="1:7" ht="20.100000000000001" customHeight="1">
      <c r="A13" s="62" t="s">
        <v>112</v>
      </c>
      <c r="B13" s="62" t="s">
        <v>121</v>
      </c>
      <c r="C13" s="62" t="s">
        <v>122</v>
      </c>
      <c r="D13" s="74">
        <f t="shared" si="0"/>
        <v>284.60000000000002</v>
      </c>
      <c r="E13" s="74">
        <v>284.60000000000002</v>
      </c>
      <c r="F13" s="74"/>
    </row>
    <row r="14" spans="1:7" ht="20.100000000000001" customHeight="1">
      <c r="A14" s="62" t="s">
        <v>112</v>
      </c>
      <c r="B14" s="62" t="s">
        <v>123</v>
      </c>
      <c r="C14" s="62" t="s">
        <v>124</v>
      </c>
      <c r="D14" s="74">
        <f t="shared" si="0"/>
        <v>111</v>
      </c>
      <c r="E14" s="74">
        <v>111</v>
      </c>
      <c r="F14" s="74"/>
    </row>
    <row r="15" spans="1:7" ht="20.100000000000001" customHeight="1">
      <c r="A15" s="62" t="s">
        <v>112</v>
      </c>
      <c r="B15" s="62" t="s">
        <v>125</v>
      </c>
      <c r="C15" s="62" t="s">
        <v>126</v>
      </c>
      <c r="D15" s="74">
        <f t="shared" si="0"/>
        <v>0</v>
      </c>
      <c r="E15" s="74"/>
      <c r="F15" s="74"/>
    </row>
    <row r="16" spans="1:7" ht="20.100000000000001" customHeight="1">
      <c r="A16" s="62"/>
      <c r="B16" s="62"/>
      <c r="C16" s="62" t="s">
        <v>102</v>
      </c>
      <c r="D16" s="74">
        <f>((SUM(D17:D39)))</f>
        <v>40.799999999999997</v>
      </c>
      <c r="E16" s="74">
        <f>((SUM(E17:E39)))</f>
        <v>0</v>
      </c>
      <c r="F16" s="74">
        <f>((SUM(F17:F39)))</f>
        <v>40.799999999999997</v>
      </c>
    </row>
    <row r="17" spans="1:6" ht="20.100000000000001" customHeight="1">
      <c r="A17" s="62" t="s">
        <v>127</v>
      </c>
      <c r="B17" s="62" t="s">
        <v>113</v>
      </c>
      <c r="C17" s="62" t="s">
        <v>128</v>
      </c>
      <c r="D17" s="74">
        <f t="shared" ref="D17:D39" si="1">((SUM(E17:F17)))</f>
        <v>7.5</v>
      </c>
      <c r="E17" s="74"/>
      <c r="F17" s="74">
        <v>7.5</v>
      </c>
    </row>
    <row r="18" spans="1:6" ht="20.100000000000001" customHeight="1">
      <c r="A18" s="62" t="s">
        <v>127</v>
      </c>
      <c r="B18" s="62" t="s">
        <v>115</v>
      </c>
      <c r="C18" s="62" t="s">
        <v>129</v>
      </c>
      <c r="D18" s="74">
        <f t="shared" si="1"/>
        <v>2.9</v>
      </c>
      <c r="E18" s="74"/>
      <c r="F18" s="74">
        <v>2.9</v>
      </c>
    </row>
    <row r="19" spans="1:6" ht="20.100000000000001" customHeight="1">
      <c r="A19" s="62" t="s">
        <v>127</v>
      </c>
      <c r="B19" s="62" t="s">
        <v>117</v>
      </c>
      <c r="C19" s="62" t="s">
        <v>130</v>
      </c>
      <c r="D19" s="74">
        <f t="shared" si="1"/>
        <v>0.5</v>
      </c>
      <c r="E19" s="74"/>
      <c r="F19" s="74">
        <v>0.5</v>
      </c>
    </row>
    <row r="20" spans="1:6" ht="20.100000000000001" customHeight="1">
      <c r="A20" s="62" t="s">
        <v>127</v>
      </c>
      <c r="B20" s="62" t="s">
        <v>119</v>
      </c>
      <c r="C20" s="62" t="s">
        <v>131</v>
      </c>
      <c r="D20" s="74">
        <f t="shared" si="1"/>
        <v>0</v>
      </c>
      <c r="E20" s="74"/>
      <c r="F20" s="74"/>
    </row>
    <row r="21" spans="1:6" ht="20.100000000000001" customHeight="1">
      <c r="A21" s="62" t="s">
        <v>127</v>
      </c>
      <c r="B21" s="62" t="s">
        <v>132</v>
      </c>
      <c r="C21" s="62" t="s">
        <v>133</v>
      </c>
      <c r="D21" s="74">
        <f t="shared" si="1"/>
        <v>0.5</v>
      </c>
      <c r="E21" s="74"/>
      <c r="F21" s="74">
        <v>0.5</v>
      </c>
    </row>
    <row r="22" spans="1:6" ht="20.100000000000001" customHeight="1">
      <c r="A22" s="62" t="s">
        <v>127</v>
      </c>
      <c r="B22" s="62" t="s">
        <v>134</v>
      </c>
      <c r="C22" s="62" t="s">
        <v>135</v>
      </c>
      <c r="D22" s="74">
        <f t="shared" si="1"/>
        <v>2</v>
      </c>
      <c r="E22" s="75"/>
      <c r="F22" s="74">
        <v>2</v>
      </c>
    </row>
    <row r="23" spans="1:6" ht="20.100000000000001" customHeight="1">
      <c r="A23" s="62" t="s">
        <v>127</v>
      </c>
      <c r="B23" s="62" t="s">
        <v>121</v>
      </c>
      <c r="C23" s="62" t="s">
        <v>136</v>
      </c>
      <c r="D23" s="74">
        <f t="shared" si="1"/>
        <v>1</v>
      </c>
      <c r="E23" s="75"/>
      <c r="F23" s="74">
        <v>1</v>
      </c>
    </row>
    <row r="24" spans="1:6" ht="20.100000000000001" customHeight="1">
      <c r="A24" s="62" t="s">
        <v>127</v>
      </c>
      <c r="B24" s="62" t="s">
        <v>137</v>
      </c>
      <c r="C24" s="62" t="s">
        <v>138</v>
      </c>
      <c r="D24" s="74">
        <f t="shared" si="1"/>
        <v>0.5</v>
      </c>
      <c r="E24" s="75"/>
      <c r="F24" s="74">
        <v>0.5</v>
      </c>
    </row>
    <row r="25" spans="1:6" ht="20.100000000000001" customHeight="1">
      <c r="A25" s="62" t="s">
        <v>127</v>
      </c>
      <c r="B25" s="62" t="s">
        <v>139</v>
      </c>
      <c r="C25" s="62" t="s">
        <v>140</v>
      </c>
      <c r="D25" s="74">
        <f t="shared" si="1"/>
        <v>7</v>
      </c>
      <c r="E25" s="75"/>
      <c r="F25" s="74">
        <v>7</v>
      </c>
    </row>
    <row r="26" spans="1:6" ht="20.100000000000001" customHeight="1">
      <c r="A26" s="62" t="s">
        <v>127</v>
      </c>
      <c r="B26" s="62" t="s">
        <v>141</v>
      </c>
      <c r="C26" s="62" t="s">
        <v>142</v>
      </c>
      <c r="D26" s="74">
        <f t="shared" si="1"/>
        <v>2</v>
      </c>
      <c r="E26" s="75"/>
      <c r="F26" s="74">
        <v>2</v>
      </c>
    </row>
    <row r="27" spans="1:6" ht="20.100000000000001" customHeight="1">
      <c r="A27" s="62" t="s">
        <v>127</v>
      </c>
      <c r="B27" s="62" t="s">
        <v>143</v>
      </c>
      <c r="C27" s="62" t="s">
        <v>144</v>
      </c>
      <c r="D27" s="74">
        <f t="shared" si="1"/>
        <v>0</v>
      </c>
      <c r="E27" s="75"/>
      <c r="F27" s="74"/>
    </row>
    <row r="28" spans="1:6" ht="20.100000000000001" customHeight="1">
      <c r="A28" s="62" t="s">
        <v>127</v>
      </c>
      <c r="B28" s="62" t="s">
        <v>145</v>
      </c>
      <c r="C28" s="62" t="s">
        <v>146</v>
      </c>
      <c r="D28" s="74">
        <f t="shared" si="1"/>
        <v>2</v>
      </c>
      <c r="E28" s="75"/>
      <c r="F28" s="74">
        <v>2</v>
      </c>
    </row>
    <row r="29" spans="1:6" ht="20.100000000000001" customHeight="1">
      <c r="A29" s="62" t="s">
        <v>127</v>
      </c>
      <c r="B29" s="62" t="s">
        <v>147</v>
      </c>
      <c r="C29" s="62" t="s">
        <v>148</v>
      </c>
      <c r="D29" s="74">
        <f t="shared" si="1"/>
        <v>2</v>
      </c>
      <c r="E29" s="75"/>
      <c r="F29" s="74">
        <v>2</v>
      </c>
    </row>
    <row r="30" spans="1:6" ht="20.100000000000001" customHeight="1">
      <c r="A30" s="62" t="s">
        <v>127</v>
      </c>
      <c r="B30" s="62" t="s">
        <v>149</v>
      </c>
      <c r="C30" s="62" t="s">
        <v>150</v>
      </c>
      <c r="D30" s="74">
        <f t="shared" si="1"/>
        <v>0</v>
      </c>
      <c r="E30" s="75"/>
      <c r="F30" s="74"/>
    </row>
    <row r="31" spans="1:6" ht="20.100000000000001" customHeight="1">
      <c r="A31" s="62" t="s">
        <v>127</v>
      </c>
      <c r="B31" s="62" t="s">
        <v>151</v>
      </c>
      <c r="C31" s="62" t="s">
        <v>152</v>
      </c>
      <c r="D31" s="74">
        <f t="shared" si="1"/>
        <v>0</v>
      </c>
      <c r="E31" s="75"/>
      <c r="F31" s="74"/>
    </row>
    <row r="32" spans="1:6" ht="20.100000000000001" customHeight="1">
      <c r="A32" s="62" t="s">
        <v>127</v>
      </c>
      <c r="B32" s="62" t="s">
        <v>153</v>
      </c>
      <c r="C32" s="62" t="s">
        <v>154</v>
      </c>
      <c r="D32" s="74">
        <f t="shared" si="1"/>
        <v>0</v>
      </c>
      <c r="E32" s="75"/>
      <c r="F32" s="74"/>
    </row>
    <row r="33" spans="1:6" ht="20.100000000000001" customHeight="1">
      <c r="A33" s="62" t="s">
        <v>127</v>
      </c>
      <c r="B33" s="62" t="s">
        <v>155</v>
      </c>
      <c r="C33" s="62" t="s">
        <v>156</v>
      </c>
      <c r="D33" s="74">
        <f t="shared" si="1"/>
        <v>0</v>
      </c>
      <c r="E33" s="75"/>
      <c r="F33" s="74"/>
    </row>
    <row r="34" spans="1:6" ht="20.100000000000001" customHeight="1">
      <c r="A34" s="62" t="s">
        <v>127</v>
      </c>
      <c r="B34" s="62" t="s">
        <v>157</v>
      </c>
      <c r="C34" s="62" t="s">
        <v>158</v>
      </c>
      <c r="D34" s="74">
        <f t="shared" si="1"/>
        <v>0</v>
      </c>
      <c r="E34" s="75"/>
      <c r="F34" s="74"/>
    </row>
    <row r="35" spans="1:6" ht="20.100000000000001" customHeight="1">
      <c r="A35" s="62" t="s">
        <v>127</v>
      </c>
      <c r="B35" s="62" t="s">
        <v>159</v>
      </c>
      <c r="C35" s="62" t="s">
        <v>160</v>
      </c>
      <c r="D35" s="74">
        <f t="shared" si="1"/>
        <v>4.9000000000000004</v>
      </c>
      <c r="E35" s="75"/>
      <c r="F35" s="74">
        <v>4.9000000000000004</v>
      </c>
    </row>
    <row r="36" spans="1:6" ht="20.100000000000001" customHeight="1">
      <c r="A36" s="62" t="s">
        <v>127</v>
      </c>
      <c r="B36" s="62" t="s">
        <v>161</v>
      </c>
      <c r="C36" s="62" t="s">
        <v>162</v>
      </c>
      <c r="D36" s="74">
        <f t="shared" si="1"/>
        <v>0</v>
      </c>
      <c r="E36" s="75"/>
      <c r="F36" s="74"/>
    </row>
    <row r="37" spans="1:6" ht="20.100000000000001" customHeight="1">
      <c r="A37" s="62" t="s">
        <v>127</v>
      </c>
      <c r="B37" s="62" t="s">
        <v>163</v>
      </c>
      <c r="C37" s="62" t="s">
        <v>164</v>
      </c>
      <c r="D37" s="74">
        <f t="shared" si="1"/>
        <v>7.5</v>
      </c>
      <c r="E37" s="75"/>
      <c r="F37" s="74">
        <v>7.5</v>
      </c>
    </row>
    <row r="38" spans="1:6" ht="20.100000000000001" customHeight="1">
      <c r="A38" s="62" t="s">
        <v>127</v>
      </c>
      <c r="B38" s="62" t="s">
        <v>165</v>
      </c>
      <c r="C38" s="62" t="s">
        <v>166</v>
      </c>
      <c r="D38" s="74">
        <f t="shared" si="1"/>
        <v>0</v>
      </c>
      <c r="E38" s="75"/>
      <c r="F38" s="74"/>
    </row>
    <row r="39" spans="1:6" ht="20.100000000000001" customHeight="1">
      <c r="A39" s="62" t="s">
        <v>127</v>
      </c>
      <c r="B39" s="62" t="s">
        <v>125</v>
      </c>
      <c r="C39" s="62" t="s">
        <v>167</v>
      </c>
      <c r="D39" s="74">
        <f t="shared" si="1"/>
        <v>0.5</v>
      </c>
      <c r="E39" s="75"/>
      <c r="F39" s="74">
        <v>0.5</v>
      </c>
    </row>
    <row r="40" spans="1:6" ht="20.100000000000001" customHeight="1">
      <c r="A40" s="62"/>
      <c r="B40" s="62"/>
      <c r="C40" s="62" t="s">
        <v>103</v>
      </c>
      <c r="D40" s="74">
        <f>((SUM(D41:D51)))</f>
        <v>135.4</v>
      </c>
      <c r="E40" s="74"/>
      <c r="F40" s="74">
        <f>((SUM(F41:F51)))</f>
        <v>0</v>
      </c>
    </row>
    <row r="41" spans="1:6" ht="20.100000000000001" customHeight="1">
      <c r="A41" s="62" t="s">
        <v>168</v>
      </c>
      <c r="B41" s="62" t="s">
        <v>113</v>
      </c>
      <c r="C41" s="62" t="s">
        <v>169</v>
      </c>
      <c r="D41" s="74">
        <f t="shared" ref="D41:D51" si="2">((SUM(E41:F41)))</f>
        <v>0</v>
      </c>
      <c r="E41" s="75"/>
      <c r="F41" s="74"/>
    </row>
    <row r="42" spans="1:6" ht="20.100000000000001" customHeight="1">
      <c r="A42" s="62" t="s">
        <v>168</v>
      </c>
      <c r="B42" s="62" t="s">
        <v>119</v>
      </c>
      <c r="C42" s="62" t="s">
        <v>170</v>
      </c>
      <c r="D42" s="74">
        <f t="shared" si="2"/>
        <v>0</v>
      </c>
      <c r="E42" s="75"/>
      <c r="F42" s="74"/>
    </row>
    <row r="43" spans="1:6" ht="20.100000000000001" customHeight="1">
      <c r="A43" s="62" t="s">
        <v>168</v>
      </c>
      <c r="B43" s="62" t="s">
        <v>132</v>
      </c>
      <c r="C43" s="62" t="s">
        <v>171</v>
      </c>
      <c r="D43" s="74">
        <f t="shared" si="2"/>
        <v>10</v>
      </c>
      <c r="E43" s="74">
        <v>10</v>
      </c>
      <c r="F43" s="74"/>
    </row>
    <row r="44" spans="1:6" ht="20.100000000000001" customHeight="1">
      <c r="A44" s="62" t="s">
        <v>168</v>
      </c>
      <c r="B44" s="62" t="s">
        <v>121</v>
      </c>
      <c r="C44" s="62" t="s">
        <v>172</v>
      </c>
      <c r="D44" s="74">
        <f t="shared" si="2"/>
        <v>0</v>
      </c>
      <c r="E44" s="74"/>
      <c r="F44" s="74"/>
    </row>
    <row r="45" spans="1:6" ht="20.100000000000001" customHeight="1">
      <c r="A45" s="62" t="s">
        <v>168</v>
      </c>
      <c r="B45" s="62" t="s">
        <v>123</v>
      </c>
      <c r="C45" s="62" t="s">
        <v>173</v>
      </c>
      <c r="D45" s="74">
        <f t="shared" si="2"/>
        <v>0</v>
      </c>
      <c r="E45" s="75"/>
      <c r="F45" s="74"/>
    </row>
    <row r="46" spans="1:6" ht="20.100000000000001" customHeight="1">
      <c r="A46" s="62" t="s">
        <v>168</v>
      </c>
      <c r="B46" s="62" t="s">
        <v>137</v>
      </c>
      <c r="C46" s="62" t="s">
        <v>174</v>
      </c>
      <c r="D46" s="74">
        <f t="shared" si="2"/>
        <v>0</v>
      </c>
      <c r="E46" s="75"/>
      <c r="F46" s="74"/>
    </row>
    <row r="47" spans="1:6" ht="20.100000000000001" customHeight="1">
      <c r="A47" s="62" t="s">
        <v>168</v>
      </c>
      <c r="B47" s="62" t="s">
        <v>139</v>
      </c>
      <c r="C47" s="62" t="s">
        <v>175</v>
      </c>
      <c r="D47" s="74">
        <f t="shared" si="2"/>
        <v>124.4</v>
      </c>
      <c r="E47" s="74">
        <v>124.4</v>
      </c>
      <c r="F47" s="74"/>
    </row>
    <row r="48" spans="1:6" ht="20.100000000000001" customHeight="1">
      <c r="A48" s="62" t="s">
        <v>168</v>
      </c>
      <c r="B48" s="62" t="s">
        <v>176</v>
      </c>
      <c r="C48" s="62" t="s">
        <v>177</v>
      </c>
      <c r="D48" s="74">
        <f t="shared" si="2"/>
        <v>0</v>
      </c>
      <c r="E48" s="75"/>
      <c r="F48" s="74"/>
    </row>
    <row r="49" spans="1:6" ht="20.100000000000001" customHeight="1">
      <c r="A49" s="62" t="s">
        <v>168</v>
      </c>
      <c r="B49" s="62" t="s">
        <v>141</v>
      </c>
      <c r="C49" s="62" t="s">
        <v>178</v>
      </c>
      <c r="D49" s="74">
        <f t="shared" si="2"/>
        <v>0</v>
      </c>
      <c r="E49" s="75"/>
      <c r="F49" s="74"/>
    </row>
    <row r="50" spans="1:6" ht="20.100000000000001" customHeight="1">
      <c r="A50" s="62" t="s">
        <v>168</v>
      </c>
      <c r="B50" s="62" t="s">
        <v>145</v>
      </c>
      <c r="C50" s="62" t="s">
        <v>179</v>
      </c>
      <c r="D50" s="74">
        <f t="shared" si="2"/>
        <v>0</v>
      </c>
      <c r="E50" s="75"/>
      <c r="F50" s="74"/>
    </row>
    <row r="51" spans="1:6" ht="20.100000000000001" customHeight="1">
      <c r="A51" s="62" t="s">
        <v>168</v>
      </c>
      <c r="B51" s="62" t="s">
        <v>125</v>
      </c>
      <c r="C51" s="62" t="s">
        <v>180</v>
      </c>
      <c r="D51" s="74">
        <f t="shared" si="2"/>
        <v>1</v>
      </c>
      <c r="E51" s="74">
        <v>1</v>
      </c>
      <c r="F51" s="74"/>
    </row>
  </sheetData>
  <mergeCells count="1">
    <mergeCell ref="A3:C3"/>
  </mergeCells>
  <phoneticPr fontId="6" type="noConversion"/>
  <dataValidations count="1">
    <dataValidation type="textLength" operator="equal" allowBlank="1" showInputMessage="1" showErrorMessage="1" sqref="E16:F16 E7:F8 D7:D51 E40:F40">
      <formula1>0</formula1>
    </dataValidation>
  </dataValidations>
  <printOptions horizontalCentered="1"/>
  <pageMargins left="0.74791666666666701" right="0.74791666666666701" top="0.9" bottom="0.72986111111111096" header="0.51180555555555596" footer="0.51180555555555596"/>
  <pageSetup paperSize="9" orientation="landscape" r:id="rId1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BP27"/>
  <sheetViews>
    <sheetView showGridLines="0" showZeros="0" topLeftCell="A19" workbookViewId="0">
      <selection activeCell="H11" sqref="H11"/>
    </sheetView>
  </sheetViews>
  <sheetFormatPr defaultColWidth="6.875" defaultRowHeight="12.75" customHeight="1"/>
  <cols>
    <col min="1" max="3" width="4.25" style="4" customWidth="1"/>
    <col min="4" max="4" width="8.125" style="4" customWidth="1"/>
    <col min="5" max="5" width="65.25" style="4" customWidth="1"/>
    <col min="6" max="6" width="14.75" style="4" customWidth="1"/>
    <col min="7" max="68" width="8" style="4" customWidth="1"/>
    <col min="69" max="16384" width="6.875" style="4"/>
  </cols>
  <sheetData>
    <row r="1" spans="1:68" s="1" customFormat="1" ht="20.25" customHeight="1">
      <c r="B1" s="5"/>
      <c r="C1" s="5"/>
      <c r="D1" s="5"/>
      <c r="E1" s="5"/>
      <c r="F1" s="61" t="s">
        <v>181</v>
      </c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</row>
    <row r="2" spans="1:68" s="2" customFormat="1" ht="30" customHeight="1">
      <c r="A2" s="132" t="s">
        <v>182</v>
      </c>
      <c r="B2" s="132"/>
      <c r="C2" s="132"/>
      <c r="D2" s="132"/>
      <c r="E2" s="132"/>
      <c r="F2" s="132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</row>
    <row r="3" spans="1:68" s="1" customFormat="1" ht="20.25" customHeight="1">
      <c r="A3" s="133" t="s">
        <v>2</v>
      </c>
      <c r="B3" s="134"/>
      <c r="C3" s="134"/>
      <c r="D3" s="134"/>
      <c r="E3" s="134"/>
      <c r="F3" s="8" t="s">
        <v>3</v>
      </c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</row>
    <row r="4" spans="1:68" ht="20.100000000000001" customHeight="1">
      <c r="A4" s="12" t="s">
        <v>53</v>
      </c>
      <c r="B4" s="13"/>
      <c r="C4" s="14"/>
      <c r="D4" s="136" t="s">
        <v>54</v>
      </c>
      <c r="E4" s="137" t="s">
        <v>183</v>
      </c>
      <c r="F4" s="138" t="s">
        <v>55</v>
      </c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</row>
    <row r="5" spans="1:68" ht="20.100000000000001" customHeight="1">
      <c r="A5" s="15" t="s">
        <v>57</v>
      </c>
      <c r="B5" s="16" t="s">
        <v>58</v>
      </c>
      <c r="C5" s="17" t="s">
        <v>59</v>
      </c>
      <c r="D5" s="136"/>
      <c r="E5" s="137"/>
      <c r="F5" s="138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</row>
    <row r="6" spans="1:68" s="52" customFormat="1" ht="21.6" customHeight="1">
      <c r="A6" s="62"/>
      <c r="B6" s="62"/>
      <c r="C6" s="62"/>
      <c r="D6" s="62"/>
      <c r="E6" s="58" t="s">
        <v>49</v>
      </c>
      <c r="F6" s="63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</row>
    <row r="7" spans="1:68" s="52" customFormat="1" ht="21.6" customHeight="1">
      <c r="A7" s="62"/>
      <c r="B7" s="62"/>
      <c r="C7" s="62"/>
      <c r="D7" s="64" t="s">
        <v>60</v>
      </c>
      <c r="E7" s="64" t="s">
        <v>205</v>
      </c>
      <c r="F7" s="63">
        <v>0</v>
      </c>
    </row>
    <row r="8" spans="1:68" ht="21.6" customHeight="1">
      <c r="A8" s="57" t="s">
        <v>207</v>
      </c>
      <c r="B8" s="57"/>
      <c r="C8" s="57"/>
      <c r="D8" s="57"/>
      <c r="E8" s="65" t="s">
        <v>208</v>
      </c>
      <c r="F8" s="66"/>
    </row>
    <row r="9" spans="1:68" ht="21.6" customHeight="1">
      <c r="A9" s="57" t="s">
        <v>206</v>
      </c>
      <c r="B9" s="57" t="s">
        <v>209</v>
      </c>
      <c r="C9" s="57"/>
      <c r="D9" s="67"/>
      <c r="E9" s="68" t="s">
        <v>210</v>
      </c>
      <c r="F9" s="66"/>
    </row>
    <row r="10" spans="1:68" ht="21.6" customHeight="1">
      <c r="A10" s="43"/>
      <c r="B10" s="43"/>
      <c r="C10" s="43"/>
      <c r="D10" s="67" t="s">
        <v>211</v>
      </c>
      <c r="E10" s="68" t="s">
        <v>212</v>
      </c>
      <c r="F10" s="66"/>
    </row>
    <row r="11" spans="1:68" ht="21.6" customHeight="1">
      <c r="A11" s="43" t="s">
        <v>207</v>
      </c>
      <c r="B11" s="43" t="s">
        <v>213</v>
      </c>
      <c r="C11" s="43" t="s">
        <v>213</v>
      </c>
      <c r="D11" s="67"/>
      <c r="E11" s="68" t="s">
        <v>214</v>
      </c>
      <c r="F11" s="66"/>
    </row>
    <row r="12" spans="1:68" ht="21.6" customHeight="1">
      <c r="A12" s="43"/>
      <c r="B12" s="43"/>
      <c r="C12" s="43"/>
      <c r="D12" s="67" t="s">
        <v>60</v>
      </c>
      <c r="E12" s="68" t="s">
        <v>184</v>
      </c>
      <c r="F12" s="66"/>
    </row>
    <row r="13" spans="1:68" ht="21.6" customHeight="1">
      <c r="A13" s="43"/>
      <c r="B13" s="43"/>
      <c r="C13" s="43"/>
      <c r="D13" s="67" t="s">
        <v>60</v>
      </c>
      <c r="E13" s="68" t="s">
        <v>184</v>
      </c>
      <c r="F13" s="66"/>
    </row>
    <row r="14" spans="1:68" ht="21.6" customHeight="1">
      <c r="A14" s="43"/>
      <c r="B14" s="43"/>
      <c r="C14" s="43"/>
      <c r="D14" s="67" t="s">
        <v>60</v>
      </c>
      <c r="E14" s="68" t="s">
        <v>184</v>
      </c>
      <c r="F14" s="66"/>
    </row>
    <row r="15" spans="1:68" ht="21.6" customHeight="1">
      <c r="A15" s="43"/>
      <c r="B15" s="43"/>
      <c r="C15" s="43"/>
      <c r="D15" s="67" t="s">
        <v>60</v>
      </c>
      <c r="E15" s="68" t="s">
        <v>184</v>
      </c>
      <c r="F15" s="66"/>
    </row>
    <row r="16" spans="1:68" ht="21.6" customHeight="1">
      <c r="A16" s="62"/>
      <c r="B16" s="62"/>
      <c r="C16" s="62"/>
      <c r="D16" s="67"/>
      <c r="E16" s="65" t="s">
        <v>185</v>
      </c>
      <c r="F16" s="66"/>
    </row>
    <row r="17" spans="1:6" ht="21.6" customHeight="1">
      <c r="A17" s="62" t="s">
        <v>186</v>
      </c>
      <c r="B17" s="62" t="s">
        <v>186</v>
      </c>
      <c r="C17" s="62" t="s">
        <v>186</v>
      </c>
      <c r="D17" s="67" t="s">
        <v>60</v>
      </c>
      <c r="E17" s="68" t="s">
        <v>184</v>
      </c>
      <c r="F17" s="66"/>
    </row>
    <row r="18" spans="1:6" ht="21.6" customHeight="1">
      <c r="A18" s="43"/>
      <c r="B18" s="43"/>
      <c r="C18" s="43"/>
      <c r="D18" s="67" t="s">
        <v>60</v>
      </c>
      <c r="E18" s="68" t="s">
        <v>184</v>
      </c>
      <c r="F18" s="66"/>
    </row>
    <row r="19" spans="1:6" ht="21.6" customHeight="1">
      <c r="A19" s="43"/>
      <c r="B19" s="43"/>
      <c r="C19" s="43"/>
      <c r="D19" s="67" t="s">
        <v>60</v>
      </c>
      <c r="E19" s="68" t="s">
        <v>184</v>
      </c>
      <c r="F19" s="66"/>
    </row>
    <row r="20" spans="1:6" ht="21.6" customHeight="1">
      <c r="A20" s="43"/>
      <c r="B20" s="43"/>
      <c r="C20" s="43"/>
      <c r="D20" s="67" t="s">
        <v>60</v>
      </c>
      <c r="E20" s="68" t="s">
        <v>184</v>
      </c>
      <c r="F20" s="66"/>
    </row>
    <row r="21" spans="1:6" ht="21.6" customHeight="1">
      <c r="A21" s="43"/>
      <c r="B21" s="43"/>
      <c r="C21" s="43"/>
      <c r="D21" s="67" t="s">
        <v>60</v>
      </c>
      <c r="E21" s="68" t="s">
        <v>184</v>
      </c>
      <c r="F21" s="66"/>
    </row>
    <row r="22" spans="1:6" ht="21.6" customHeight="1">
      <c r="A22" s="43"/>
      <c r="B22" s="43"/>
      <c r="C22" s="43"/>
      <c r="D22" s="67" t="s">
        <v>60</v>
      </c>
      <c r="E22" s="68" t="s">
        <v>184</v>
      </c>
      <c r="F22" s="66"/>
    </row>
    <row r="23" spans="1:6" ht="21.6" customHeight="1">
      <c r="A23" s="43"/>
      <c r="B23" s="43"/>
      <c r="C23" s="43"/>
      <c r="D23" s="67" t="s">
        <v>60</v>
      </c>
      <c r="E23" s="68" t="s">
        <v>184</v>
      </c>
      <c r="F23" s="66"/>
    </row>
    <row r="24" spans="1:6" ht="21.6" customHeight="1">
      <c r="A24" s="43"/>
      <c r="B24" s="43"/>
      <c r="C24" s="43"/>
      <c r="D24" s="67" t="s">
        <v>60</v>
      </c>
      <c r="E24" s="68" t="s">
        <v>184</v>
      </c>
      <c r="F24" s="66"/>
    </row>
    <row r="25" spans="1:6" ht="21.6" customHeight="1">
      <c r="A25" s="43"/>
      <c r="B25" s="43"/>
      <c r="C25" s="43"/>
      <c r="D25" s="67" t="s">
        <v>60</v>
      </c>
      <c r="E25" s="68" t="s">
        <v>184</v>
      </c>
      <c r="F25" s="66"/>
    </row>
    <row r="26" spans="1:6" ht="21.6" customHeight="1">
      <c r="A26" s="43"/>
      <c r="B26" s="43"/>
      <c r="C26" s="43"/>
      <c r="D26" s="67" t="s">
        <v>60</v>
      </c>
      <c r="E26" s="68" t="s">
        <v>184</v>
      </c>
      <c r="F26" s="66"/>
    </row>
    <row r="27" spans="1:6" ht="21.6" customHeight="1">
      <c r="A27" s="43"/>
      <c r="B27" s="43"/>
      <c r="C27" s="43"/>
      <c r="D27" s="67" t="s">
        <v>60</v>
      </c>
      <c r="E27" s="68" t="s">
        <v>184</v>
      </c>
      <c r="F27" s="66"/>
    </row>
  </sheetData>
  <mergeCells count="5">
    <mergeCell ref="A2:F2"/>
    <mergeCell ref="A3:E3"/>
    <mergeCell ref="D4:D5"/>
    <mergeCell ref="E4:E5"/>
    <mergeCell ref="F4:F5"/>
  </mergeCells>
  <phoneticPr fontId="6" type="noConversion"/>
  <printOptions horizontalCentered="1"/>
  <pageMargins left="0.74791666666666701" right="0.74791666666666701" top="0.98402777777777795" bottom="0.98402777777777795" header="0.51180555555555596" footer="0.51180555555555596"/>
  <pageSetup paperSize="9" scale="78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showGridLines="0" showZeros="0" workbookViewId="0">
      <selection activeCell="E6" sqref="E6"/>
    </sheetView>
  </sheetViews>
  <sheetFormatPr defaultColWidth="6.875" defaultRowHeight="12.75" customHeight="1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pans="1:9" s="1" customFormat="1" ht="20.25" customHeight="1">
      <c r="A1" s="35"/>
      <c r="B1" s="36"/>
      <c r="C1" s="36"/>
      <c r="D1" s="36"/>
      <c r="E1" s="37"/>
      <c r="F1" s="36"/>
      <c r="G1" s="36"/>
      <c r="H1" s="6" t="s">
        <v>187</v>
      </c>
      <c r="I1" s="48"/>
    </row>
    <row r="2" spans="1:9" s="2" customFormat="1" ht="30" customHeight="1">
      <c r="A2" s="132" t="s">
        <v>188</v>
      </c>
      <c r="B2" s="132"/>
      <c r="C2" s="132"/>
      <c r="D2" s="132"/>
      <c r="E2" s="132"/>
      <c r="F2" s="132"/>
      <c r="G2" s="132"/>
      <c r="H2" s="132"/>
      <c r="I2" s="49"/>
    </row>
    <row r="3" spans="1:9" s="1" customFormat="1" ht="20.25" customHeight="1">
      <c r="A3" s="133" t="s">
        <v>204</v>
      </c>
      <c r="B3" s="134"/>
      <c r="C3" s="134"/>
      <c r="D3" s="134"/>
      <c r="E3" s="36"/>
      <c r="F3" s="36"/>
      <c r="G3" s="36"/>
      <c r="H3" s="8" t="s">
        <v>3</v>
      </c>
      <c r="I3" s="48"/>
    </row>
    <row r="4" spans="1:9" ht="20.100000000000001" customHeight="1">
      <c r="A4" s="137" t="s">
        <v>189</v>
      </c>
      <c r="B4" s="137" t="s">
        <v>190</v>
      </c>
      <c r="C4" s="138" t="s">
        <v>191</v>
      </c>
      <c r="D4" s="138"/>
      <c r="E4" s="138"/>
      <c r="F4" s="138"/>
      <c r="G4" s="138"/>
      <c r="H4" s="138"/>
      <c r="I4" s="50"/>
    </row>
    <row r="5" spans="1:9" ht="20.100000000000001" customHeight="1">
      <c r="A5" s="137"/>
      <c r="B5" s="137"/>
      <c r="C5" s="140" t="s">
        <v>49</v>
      </c>
      <c r="D5" s="142" t="s">
        <v>104</v>
      </c>
      <c r="E5" s="38" t="s">
        <v>192</v>
      </c>
      <c r="F5" s="39"/>
      <c r="G5" s="39"/>
      <c r="H5" s="144" t="s">
        <v>105</v>
      </c>
      <c r="I5" s="50"/>
    </row>
    <row r="6" spans="1:9" ht="33.75" customHeight="1">
      <c r="A6" s="139"/>
      <c r="B6" s="139"/>
      <c r="C6" s="141"/>
      <c r="D6" s="143"/>
      <c r="E6" s="40" t="s">
        <v>56</v>
      </c>
      <c r="F6" s="41" t="s">
        <v>193</v>
      </c>
      <c r="G6" s="42" t="s">
        <v>194</v>
      </c>
      <c r="H6" s="145"/>
      <c r="I6" s="50"/>
    </row>
    <row r="7" spans="1:9" ht="20.100000000000001" customHeight="1">
      <c r="A7" s="57"/>
      <c r="B7" s="58" t="s">
        <v>49</v>
      </c>
      <c r="C7" s="45">
        <f t="shared" ref="C7:H7" si="0">((SUM(C8:C8)))</f>
        <v>10</v>
      </c>
      <c r="D7" s="45">
        <f t="shared" si="0"/>
        <v>0</v>
      </c>
      <c r="E7" s="45">
        <f t="shared" si="0"/>
        <v>7</v>
      </c>
      <c r="F7" s="45">
        <f t="shared" si="0"/>
        <v>0</v>
      </c>
      <c r="G7" s="45">
        <f t="shared" si="0"/>
        <v>7</v>
      </c>
      <c r="H7" s="45">
        <f t="shared" si="0"/>
        <v>3</v>
      </c>
      <c r="I7" s="51"/>
    </row>
    <row r="8" spans="1:9" ht="20.100000000000001" customHeight="1">
      <c r="A8" s="59" t="s">
        <v>195</v>
      </c>
      <c r="B8" s="60" t="s">
        <v>204</v>
      </c>
      <c r="C8" s="44">
        <f>((SUM(D8:D8)+SUM(F8:H8)))</f>
        <v>10</v>
      </c>
      <c r="D8" s="44"/>
      <c r="E8" s="45">
        <f>((SUM(F8:G8)))</f>
        <v>7</v>
      </c>
      <c r="F8" s="44"/>
      <c r="G8" s="44">
        <v>7</v>
      </c>
      <c r="H8" s="44">
        <v>3</v>
      </c>
      <c r="I8" s="46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phoneticPr fontId="6" type="noConversion"/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84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K35"/>
  <sheetViews>
    <sheetView showGridLines="0" showZeros="0" workbookViewId="0">
      <selection activeCell="E5" sqref="E5:E6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pans="1:245" s="1" customFormat="1" ht="20.25" customHeight="1">
      <c r="A1" s="149"/>
      <c r="B1" s="149"/>
      <c r="C1" s="149"/>
      <c r="D1" s="149"/>
      <c r="E1" s="5"/>
      <c r="F1" s="5"/>
      <c r="G1" s="5"/>
      <c r="H1" s="6" t="s">
        <v>196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</row>
    <row r="2" spans="1:245" s="2" customFormat="1" ht="30" customHeight="1">
      <c r="A2" s="132" t="s">
        <v>197</v>
      </c>
      <c r="B2" s="132"/>
      <c r="C2" s="132"/>
      <c r="D2" s="132"/>
      <c r="E2" s="132"/>
      <c r="F2" s="132"/>
      <c r="G2" s="132"/>
      <c r="H2" s="132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</row>
    <row r="3" spans="1:245" s="1" customFormat="1" ht="20.25" customHeight="1">
      <c r="A3" s="133" t="s">
        <v>2</v>
      </c>
      <c r="B3" s="134"/>
      <c r="C3" s="134"/>
      <c r="D3" s="134"/>
      <c r="E3" s="134"/>
      <c r="F3" s="7"/>
      <c r="G3" s="7"/>
      <c r="H3" s="8" t="s">
        <v>3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</row>
    <row r="4" spans="1:245" ht="20.100000000000001" customHeight="1">
      <c r="A4" s="9" t="s">
        <v>48</v>
      </c>
      <c r="B4" s="9"/>
      <c r="C4" s="9"/>
      <c r="D4" s="10"/>
      <c r="E4" s="11"/>
      <c r="F4" s="138" t="s">
        <v>198</v>
      </c>
      <c r="G4" s="138"/>
      <c r="H4" s="138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</row>
    <row r="5" spans="1:245" ht="20.100000000000001" customHeight="1">
      <c r="A5" s="12" t="s">
        <v>53</v>
      </c>
      <c r="B5" s="13"/>
      <c r="C5" s="14"/>
      <c r="D5" s="136" t="s">
        <v>54</v>
      </c>
      <c r="E5" s="137" t="s">
        <v>63</v>
      </c>
      <c r="F5" s="148" t="s">
        <v>49</v>
      </c>
      <c r="G5" s="148" t="s">
        <v>61</v>
      </c>
      <c r="H5" s="138" t="s">
        <v>62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</row>
    <row r="6" spans="1:245" ht="20.100000000000001" customHeight="1">
      <c r="A6" s="15" t="s">
        <v>57</v>
      </c>
      <c r="B6" s="16" t="s">
        <v>58</v>
      </c>
      <c r="C6" s="17" t="s">
        <v>59</v>
      </c>
      <c r="D6" s="147"/>
      <c r="E6" s="139"/>
      <c r="F6" s="143"/>
      <c r="G6" s="143"/>
      <c r="H6" s="146"/>
      <c r="I6" s="32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</row>
    <row r="7" spans="1:245" s="52" customFormat="1" ht="20.100000000000001" customHeight="1">
      <c r="A7" s="53"/>
      <c r="B7" s="53"/>
      <c r="C7" s="53"/>
      <c r="D7" s="53"/>
      <c r="E7" s="54"/>
      <c r="F7" s="19">
        <f>((SUM(G7:H7)))</f>
        <v>0</v>
      </c>
      <c r="G7" s="20"/>
      <c r="H7" s="19"/>
      <c r="I7" s="55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</row>
    <row r="8" spans="1:245" ht="20.100000000000001" customHeight="1">
      <c r="A8" s="21"/>
      <c r="B8" s="21"/>
      <c r="C8" s="21"/>
      <c r="D8" s="22"/>
      <c r="E8" s="22"/>
      <c r="F8" s="22"/>
      <c r="G8" s="22"/>
      <c r="H8" s="22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</row>
    <row r="9" spans="1:245" ht="20.100000000000001" customHeight="1">
      <c r="A9" s="21"/>
      <c r="B9" s="21"/>
      <c r="C9" s="21"/>
      <c r="D9" s="21"/>
      <c r="E9" s="21"/>
      <c r="F9" s="21"/>
      <c r="G9" s="21"/>
      <c r="H9" s="2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</row>
    <row r="10" spans="1:245" ht="20.100000000000001" customHeight="1">
      <c r="A10" s="21"/>
      <c r="B10" s="21"/>
      <c r="C10" s="21"/>
      <c r="D10" s="22"/>
      <c r="E10" s="22"/>
      <c r="F10" s="22"/>
      <c r="G10" s="22"/>
      <c r="H10" s="22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</row>
    <row r="11" spans="1:245" ht="20.100000000000001" customHeight="1">
      <c r="A11" s="21"/>
      <c r="B11" s="21"/>
      <c r="C11" s="21"/>
      <c r="D11" s="22"/>
      <c r="E11" s="22"/>
      <c r="F11" s="22"/>
      <c r="G11" s="22"/>
      <c r="H11" s="2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</row>
    <row r="12" spans="1:245" ht="20.100000000000001" customHeight="1">
      <c r="A12" s="21"/>
      <c r="B12" s="21"/>
      <c r="C12" s="21"/>
      <c r="D12" s="21"/>
      <c r="E12" s="21"/>
      <c r="F12" s="21"/>
      <c r="G12" s="21"/>
      <c r="H12" s="22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</row>
    <row r="13" spans="1:245" ht="20.100000000000001" customHeight="1">
      <c r="A13" s="21"/>
      <c r="B13" s="21"/>
      <c r="C13" s="21"/>
      <c r="D13" s="22"/>
      <c r="E13" s="22"/>
      <c r="F13" s="22"/>
      <c r="G13" s="22"/>
      <c r="H13" s="22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</row>
    <row r="14" spans="1:245" ht="20.100000000000001" customHeight="1">
      <c r="A14" s="21"/>
      <c r="B14" s="21"/>
      <c r="C14" s="21"/>
      <c r="D14" s="22"/>
      <c r="E14" s="22"/>
      <c r="F14" s="22"/>
      <c r="G14" s="22"/>
      <c r="H14" s="22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</row>
    <row r="15" spans="1:245" ht="20.100000000000001" customHeight="1">
      <c r="A15" s="21"/>
      <c r="B15" s="21"/>
      <c r="C15" s="21"/>
      <c r="D15" s="21"/>
      <c r="E15" s="21"/>
      <c r="F15" s="21"/>
      <c r="G15" s="21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</row>
    <row r="16" spans="1:245" ht="20.100000000000001" customHeight="1">
      <c r="A16" s="21"/>
      <c r="B16" s="21"/>
      <c r="C16" s="21"/>
      <c r="D16" s="22"/>
      <c r="E16" s="22"/>
      <c r="F16" s="22"/>
      <c r="G16" s="22"/>
      <c r="H16" s="2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</row>
    <row r="17" spans="1:245" ht="20.100000000000001" customHeight="1">
      <c r="A17" s="21"/>
      <c r="B17" s="21"/>
      <c r="C17" s="21"/>
      <c r="D17" s="22"/>
      <c r="E17" s="22"/>
      <c r="F17" s="22"/>
      <c r="G17" s="22"/>
      <c r="H17" s="22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</row>
    <row r="18" spans="1:245" ht="20.100000000000001" customHeight="1">
      <c r="A18" s="21"/>
      <c r="B18" s="21"/>
      <c r="C18" s="21"/>
      <c r="D18" s="21"/>
      <c r="E18" s="21"/>
      <c r="F18" s="21"/>
      <c r="G18" s="21"/>
      <c r="H18" s="2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</row>
    <row r="19" spans="1:245" ht="20.100000000000001" customHeight="1">
      <c r="A19" s="21"/>
      <c r="B19" s="21"/>
      <c r="C19" s="21"/>
      <c r="D19" s="21"/>
      <c r="E19" s="23"/>
      <c r="F19" s="23"/>
      <c r="G19" s="23"/>
      <c r="H19" s="22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</row>
    <row r="20" spans="1:245" ht="20.100000000000001" customHeight="1">
      <c r="A20" s="21"/>
      <c r="B20" s="21"/>
      <c r="C20" s="21"/>
      <c r="D20" s="21"/>
      <c r="E20" s="23"/>
      <c r="F20" s="23"/>
      <c r="G20" s="23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</row>
    <row r="21" spans="1:245" ht="20.100000000000001" customHeight="1">
      <c r="A21" s="21"/>
      <c r="B21" s="21"/>
      <c r="C21" s="21"/>
      <c r="D21" s="21"/>
      <c r="E21" s="21"/>
      <c r="F21" s="21"/>
      <c r="G21" s="21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</row>
    <row r="22" spans="1:245" ht="20.100000000000001" customHeight="1">
      <c r="A22" s="21"/>
      <c r="B22" s="21"/>
      <c r="C22" s="21"/>
      <c r="D22" s="21"/>
      <c r="E22" s="24"/>
      <c r="F22" s="24"/>
      <c r="G22" s="24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</row>
    <row r="23" spans="1:245" ht="20.100000000000001" customHeight="1">
      <c r="A23" s="25"/>
      <c r="B23" s="25"/>
      <c r="C23" s="25"/>
      <c r="D23" s="25"/>
      <c r="E23" s="26"/>
      <c r="F23" s="26"/>
      <c r="G23" s="26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</row>
    <row r="24" spans="1:245" ht="20.100000000000001" customHeight="1">
      <c r="A24" s="27"/>
      <c r="B24" s="27"/>
      <c r="C24" s="27"/>
      <c r="D24" s="27"/>
      <c r="E24" s="27"/>
      <c r="F24" s="27"/>
      <c r="G24" s="27"/>
      <c r="H24" s="28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</row>
    <row r="25" spans="1:245" ht="20.100000000000001" customHeight="1">
      <c r="A25" s="25"/>
      <c r="B25" s="25"/>
      <c r="C25" s="25"/>
      <c r="D25" s="25"/>
      <c r="E25" s="25"/>
      <c r="F25" s="25"/>
      <c r="G25" s="25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</row>
    <row r="26" spans="1:245" ht="20.100000000000001" customHeight="1">
      <c r="A26" s="29"/>
      <c r="B26" s="29"/>
      <c r="C26" s="29"/>
      <c r="D26" s="29"/>
      <c r="E26" s="29"/>
      <c r="F26" s="25"/>
      <c r="G26" s="25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</row>
    <row r="27" spans="1:245" ht="20.100000000000001" customHeight="1">
      <c r="A27" s="29"/>
      <c r="B27" s="29"/>
      <c r="C27" s="29"/>
      <c r="D27" s="29"/>
      <c r="E27" s="29"/>
      <c r="F27" s="25"/>
      <c r="G27" s="25"/>
      <c r="H27" s="28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</row>
    <row r="28" spans="1:245" ht="20.100000000000001" customHeight="1">
      <c r="A28" s="29"/>
      <c r="B28" s="29"/>
      <c r="C28" s="29"/>
      <c r="D28" s="29"/>
      <c r="E28" s="29"/>
      <c r="F28" s="25"/>
      <c r="G28" s="25"/>
      <c r="H28" s="28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</row>
    <row r="29" spans="1:245" ht="20.100000000000001" customHeight="1">
      <c r="A29" s="29"/>
      <c r="B29" s="29"/>
      <c r="C29" s="29"/>
      <c r="D29" s="29"/>
      <c r="E29" s="29"/>
      <c r="F29" s="25"/>
      <c r="G29" s="25"/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</row>
    <row r="30" spans="1:245" ht="20.100000000000001" customHeight="1">
      <c r="A30" s="29"/>
      <c r="B30" s="29"/>
      <c r="C30" s="29"/>
      <c r="D30" s="29"/>
      <c r="E30" s="29"/>
      <c r="F30" s="25"/>
      <c r="G30" s="25"/>
      <c r="H30" s="2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</row>
    <row r="31" spans="1:245" ht="20.100000000000001" customHeight="1">
      <c r="A31" s="29"/>
      <c r="B31" s="29"/>
      <c r="C31" s="29"/>
      <c r="D31" s="29"/>
      <c r="E31" s="29"/>
      <c r="F31" s="25"/>
      <c r="G31" s="25"/>
      <c r="H31" s="28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</row>
    <row r="32" spans="1:245" ht="20.100000000000001" customHeight="1">
      <c r="A32" s="29"/>
      <c r="B32" s="29"/>
      <c r="C32" s="29"/>
      <c r="D32" s="29"/>
      <c r="E32" s="29"/>
      <c r="F32" s="25"/>
      <c r="G32" s="25"/>
      <c r="H32" s="28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</row>
    <row r="33" spans="1:245" ht="20.100000000000001" customHeight="1">
      <c r="A33" s="29"/>
      <c r="B33" s="29"/>
      <c r="C33" s="29"/>
      <c r="D33" s="29"/>
      <c r="E33" s="29"/>
      <c r="F33" s="25"/>
      <c r="G33" s="25"/>
      <c r="H33" s="28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</row>
    <row r="34" spans="1:245" ht="20.100000000000001" customHeight="1">
      <c r="A34" s="29"/>
      <c r="B34" s="29"/>
      <c r="C34" s="29"/>
      <c r="D34" s="29"/>
      <c r="E34" s="29"/>
      <c r="F34" s="25"/>
      <c r="G34" s="25"/>
      <c r="H34" s="28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</row>
    <row r="35" spans="1:245" ht="20.100000000000001" customHeight="1">
      <c r="A35" s="29"/>
      <c r="B35" s="29"/>
      <c r="C35" s="29"/>
      <c r="D35" s="29"/>
      <c r="E35" s="29"/>
      <c r="F35" s="25"/>
      <c r="G35" s="25"/>
      <c r="H35" s="28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</row>
  </sheetData>
  <mergeCells count="9">
    <mergeCell ref="H5:H6"/>
    <mergeCell ref="D5:D6"/>
    <mergeCell ref="E5:E6"/>
    <mergeCell ref="F5:F6"/>
    <mergeCell ref="G5:G6"/>
    <mergeCell ref="A1:D1"/>
    <mergeCell ref="A2:H2"/>
    <mergeCell ref="A3:E3"/>
    <mergeCell ref="F4:H4"/>
  </mergeCells>
  <phoneticPr fontId="6" type="noConversion"/>
  <dataValidations count="1">
    <dataValidation type="textLength" operator="equal" allowBlank="1" showInputMessage="1" showErrorMessage="1" sqref="F7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92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showGridLines="0" showZeros="0" workbookViewId="0">
      <selection activeCell="B17" sqref="B17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pans="1:9" s="1" customFormat="1" ht="20.25" customHeight="1">
      <c r="A1" s="35"/>
      <c r="B1" s="36"/>
      <c r="C1" s="36"/>
      <c r="D1" s="36"/>
      <c r="E1" s="37"/>
      <c r="F1" s="36"/>
      <c r="G1" s="36"/>
      <c r="H1" s="6" t="s">
        <v>199</v>
      </c>
      <c r="I1" s="48"/>
    </row>
    <row r="2" spans="1:9" s="2" customFormat="1" ht="30" customHeight="1">
      <c r="A2" s="132" t="s">
        <v>200</v>
      </c>
      <c r="B2" s="132"/>
      <c r="C2" s="132"/>
      <c r="D2" s="132"/>
      <c r="E2" s="132"/>
      <c r="F2" s="132"/>
      <c r="G2" s="132"/>
      <c r="H2" s="132"/>
      <c r="I2" s="49"/>
    </row>
    <row r="3" spans="1:9" s="1" customFormat="1" ht="20.25" customHeight="1">
      <c r="A3" s="133" t="s">
        <v>2</v>
      </c>
      <c r="B3" s="134"/>
      <c r="C3" s="134"/>
      <c r="D3" s="134"/>
      <c r="E3" s="36"/>
      <c r="F3" s="36"/>
      <c r="G3" s="36"/>
      <c r="H3" s="8" t="s">
        <v>3</v>
      </c>
      <c r="I3" s="48"/>
    </row>
    <row r="4" spans="1:9" ht="20.100000000000001" customHeight="1">
      <c r="A4" s="137" t="s">
        <v>189</v>
      </c>
      <c r="B4" s="137" t="s">
        <v>190</v>
      </c>
      <c r="C4" s="138" t="s">
        <v>191</v>
      </c>
      <c r="D4" s="138"/>
      <c r="E4" s="138"/>
      <c r="F4" s="138"/>
      <c r="G4" s="138"/>
      <c r="H4" s="138"/>
      <c r="I4" s="50"/>
    </row>
    <row r="5" spans="1:9" ht="20.100000000000001" customHeight="1">
      <c r="A5" s="137"/>
      <c r="B5" s="137"/>
      <c r="C5" s="140" t="s">
        <v>49</v>
      </c>
      <c r="D5" s="142" t="s">
        <v>104</v>
      </c>
      <c r="E5" s="38" t="s">
        <v>192</v>
      </c>
      <c r="F5" s="39"/>
      <c r="G5" s="39"/>
      <c r="H5" s="144" t="s">
        <v>105</v>
      </c>
      <c r="I5" s="50"/>
    </row>
    <row r="6" spans="1:9" ht="33.75" customHeight="1">
      <c r="A6" s="139"/>
      <c r="B6" s="139"/>
      <c r="C6" s="141"/>
      <c r="D6" s="143"/>
      <c r="E6" s="40" t="s">
        <v>56</v>
      </c>
      <c r="F6" s="41" t="s">
        <v>193</v>
      </c>
      <c r="G6" s="42" t="s">
        <v>194</v>
      </c>
      <c r="H6" s="145"/>
      <c r="I6" s="50"/>
    </row>
    <row r="7" spans="1:9" ht="20.100000000000001" customHeight="1">
      <c r="A7" s="43"/>
      <c r="B7" s="43"/>
      <c r="C7" s="44">
        <f>((SUM(D7:D7)+SUM(F7:H7)))</f>
        <v>0</v>
      </c>
      <c r="D7" s="44"/>
      <c r="E7" s="45">
        <f>((SUM(F7:G7)))</f>
        <v>0</v>
      </c>
      <c r="F7" s="44"/>
      <c r="G7" s="44"/>
      <c r="H7" s="44"/>
      <c r="I7" s="51"/>
    </row>
    <row r="8" spans="1:9" ht="20.100000000000001" customHeight="1">
      <c r="A8" s="46"/>
      <c r="B8" s="46"/>
      <c r="C8" s="46"/>
      <c r="D8" s="46"/>
      <c r="E8" s="47"/>
      <c r="F8" s="46"/>
      <c r="G8" s="46"/>
      <c r="H8" s="46"/>
      <c r="I8" s="46"/>
    </row>
    <row r="9" spans="1:9" ht="20.100000000000001" customHeight="1">
      <c r="A9" s="46"/>
      <c r="B9" s="46"/>
      <c r="C9" s="46"/>
      <c r="D9" s="46"/>
      <c r="E9" s="47"/>
      <c r="F9" s="46"/>
      <c r="G9" s="46"/>
      <c r="H9" s="46"/>
      <c r="I9" s="46"/>
    </row>
    <row r="10" spans="1:9" ht="20.100000000000001" customHeight="1">
      <c r="A10" s="46"/>
      <c r="B10" s="46"/>
      <c r="C10" s="46"/>
      <c r="D10" s="46"/>
      <c r="E10" s="47"/>
      <c r="F10" s="46"/>
      <c r="G10" s="46"/>
      <c r="H10" s="46"/>
      <c r="I10" s="46"/>
    </row>
    <row r="11" spans="1:9" ht="20.100000000000001" customHeight="1">
      <c r="A11" s="46"/>
      <c r="B11" s="46"/>
      <c r="C11" s="46"/>
      <c r="D11" s="46"/>
      <c r="E11" s="47"/>
      <c r="F11" s="46"/>
      <c r="G11" s="46"/>
      <c r="H11" s="46"/>
      <c r="I11" s="46"/>
    </row>
    <row r="12" spans="1:9" ht="20.100000000000001" customHeight="1">
      <c r="A12" s="46"/>
      <c r="B12" s="46"/>
      <c r="C12" s="46"/>
      <c r="D12" s="46"/>
      <c r="E12" s="47"/>
      <c r="F12" s="46"/>
      <c r="G12" s="46"/>
      <c r="H12" s="46"/>
      <c r="I12" s="46"/>
    </row>
    <row r="13" spans="1:9" ht="20.100000000000001" customHeight="1">
      <c r="A13" s="46"/>
      <c r="B13" s="46"/>
      <c r="C13" s="46"/>
      <c r="D13" s="46"/>
      <c r="E13" s="47"/>
      <c r="F13" s="46"/>
      <c r="G13" s="46"/>
      <c r="H13" s="46"/>
      <c r="I13" s="46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phoneticPr fontId="6" type="noConversion"/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95" orientation="landscape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K32"/>
  <sheetViews>
    <sheetView showGridLines="0" showZeros="0" workbookViewId="0">
      <selection activeCell="E10" sqref="E10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pans="1:245" s="1" customFormat="1" ht="20.25" customHeight="1">
      <c r="A1" s="149"/>
      <c r="B1" s="149"/>
      <c r="C1" s="149"/>
      <c r="D1" s="149"/>
      <c r="E1" s="5"/>
      <c r="F1" s="5"/>
      <c r="G1" s="5"/>
      <c r="H1" s="6" t="s">
        <v>201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</row>
    <row r="2" spans="1:245" s="2" customFormat="1" ht="30" customHeight="1">
      <c r="A2" s="132" t="s">
        <v>202</v>
      </c>
      <c r="B2" s="132"/>
      <c r="C2" s="132"/>
      <c r="D2" s="132"/>
      <c r="E2" s="132"/>
      <c r="F2" s="132"/>
      <c r="G2" s="132"/>
      <c r="H2" s="132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</row>
    <row r="3" spans="1:245" s="1" customFormat="1" ht="20.25" customHeight="1">
      <c r="A3" s="133" t="s">
        <v>2</v>
      </c>
      <c r="B3" s="134"/>
      <c r="C3" s="134"/>
      <c r="D3" s="134"/>
      <c r="E3" s="134"/>
      <c r="F3" s="7"/>
      <c r="G3" s="7"/>
      <c r="H3" s="8" t="s">
        <v>3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</row>
    <row r="4" spans="1:245" ht="20.100000000000001" customHeight="1">
      <c r="A4" s="9" t="s">
        <v>48</v>
      </c>
      <c r="B4" s="9"/>
      <c r="C4" s="9"/>
      <c r="D4" s="10"/>
      <c r="E4" s="11"/>
      <c r="F4" s="138" t="s">
        <v>203</v>
      </c>
      <c r="G4" s="138"/>
      <c r="H4" s="138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</row>
    <row r="5" spans="1:245" ht="20.100000000000001" customHeight="1">
      <c r="A5" s="12" t="s">
        <v>53</v>
      </c>
      <c r="B5" s="13"/>
      <c r="C5" s="14"/>
      <c r="D5" s="136" t="s">
        <v>54</v>
      </c>
      <c r="E5" s="137" t="s">
        <v>63</v>
      </c>
      <c r="F5" s="148" t="s">
        <v>49</v>
      </c>
      <c r="G5" s="148" t="s">
        <v>61</v>
      </c>
      <c r="H5" s="138" t="s">
        <v>62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</row>
    <row r="6" spans="1:245" ht="20.100000000000001" customHeight="1">
      <c r="A6" s="15" t="s">
        <v>57</v>
      </c>
      <c r="B6" s="16" t="s">
        <v>58</v>
      </c>
      <c r="C6" s="17" t="s">
        <v>59</v>
      </c>
      <c r="D6" s="147"/>
      <c r="E6" s="139"/>
      <c r="F6" s="143"/>
      <c r="G6" s="143"/>
      <c r="H6" s="146"/>
      <c r="I6" s="32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</row>
    <row r="7" spans="1:245" s="3" customFormat="1" ht="20.100000000000001" customHeight="1">
      <c r="A7" s="18"/>
      <c r="B7" s="18"/>
      <c r="C7" s="18"/>
      <c r="D7" s="18"/>
      <c r="E7" s="18"/>
      <c r="F7" s="19">
        <f>((SUM(G7:H7)))</f>
        <v>0</v>
      </c>
      <c r="G7" s="20"/>
      <c r="H7" s="19"/>
      <c r="I7" s="33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</row>
    <row r="8" spans="1:245" ht="20.100000000000001" customHeight="1">
      <c r="A8" s="21"/>
      <c r="B8" s="21"/>
      <c r="C8" s="21"/>
      <c r="D8" s="22"/>
      <c r="E8" s="22"/>
      <c r="F8" s="22"/>
      <c r="G8" s="22"/>
      <c r="H8" s="22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</row>
    <row r="9" spans="1:245" ht="20.100000000000001" customHeight="1">
      <c r="A9" s="21"/>
      <c r="B9" s="21"/>
      <c r="C9" s="21"/>
      <c r="D9" s="21"/>
      <c r="E9" s="21"/>
      <c r="F9" s="21"/>
      <c r="G9" s="21"/>
      <c r="H9" s="2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</row>
    <row r="10" spans="1:245" ht="20.100000000000001" customHeight="1">
      <c r="A10" s="21"/>
      <c r="B10" s="21"/>
      <c r="C10" s="21"/>
      <c r="D10" s="22"/>
      <c r="E10" s="22"/>
      <c r="F10" s="22"/>
      <c r="G10" s="22"/>
      <c r="H10" s="22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</row>
    <row r="11" spans="1:245" ht="20.100000000000001" customHeight="1">
      <c r="A11" s="21"/>
      <c r="B11" s="21"/>
      <c r="C11" s="21"/>
      <c r="D11" s="22"/>
      <c r="E11" s="22"/>
      <c r="F11" s="22"/>
      <c r="G11" s="22"/>
      <c r="H11" s="2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</row>
    <row r="12" spans="1:245" ht="20.100000000000001" customHeight="1">
      <c r="A12" s="21"/>
      <c r="B12" s="21"/>
      <c r="C12" s="21"/>
      <c r="D12" s="21"/>
      <c r="E12" s="21"/>
      <c r="F12" s="21"/>
      <c r="G12" s="21"/>
      <c r="H12" s="22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</row>
    <row r="13" spans="1:245" ht="20.100000000000001" customHeight="1">
      <c r="A13" s="21"/>
      <c r="B13" s="21"/>
      <c r="C13" s="21"/>
      <c r="D13" s="22"/>
      <c r="E13" s="22"/>
      <c r="F13" s="22"/>
      <c r="G13" s="22"/>
      <c r="H13" s="22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</row>
    <row r="14" spans="1:245" ht="20.100000000000001" customHeight="1">
      <c r="A14" s="21"/>
      <c r="B14" s="21"/>
      <c r="C14" s="21"/>
      <c r="D14" s="22"/>
      <c r="E14" s="22"/>
      <c r="F14" s="22"/>
      <c r="G14" s="22"/>
      <c r="H14" s="22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</row>
    <row r="15" spans="1:245" ht="20.100000000000001" customHeight="1">
      <c r="A15" s="21"/>
      <c r="B15" s="21"/>
      <c r="C15" s="21"/>
      <c r="D15" s="21"/>
      <c r="E15" s="21"/>
      <c r="F15" s="21"/>
      <c r="G15" s="21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</row>
    <row r="16" spans="1:245" ht="20.100000000000001" customHeight="1">
      <c r="A16" s="21"/>
      <c r="B16" s="21"/>
      <c r="C16" s="21"/>
      <c r="D16" s="21"/>
      <c r="E16" s="23"/>
      <c r="F16" s="23"/>
      <c r="G16" s="23"/>
      <c r="H16" s="2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</row>
    <row r="17" spans="1:245" ht="20.100000000000001" customHeight="1">
      <c r="A17" s="21"/>
      <c r="B17" s="21"/>
      <c r="C17" s="21"/>
      <c r="D17" s="21"/>
      <c r="E17" s="23"/>
      <c r="F17" s="23"/>
      <c r="G17" s="23"/>
      <c r="H17" s="22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</row>
    <row r="18" spans="1:245" ht="20.100000000000001" customHeight="1">
      <c r="A18" s="21"/>
      <c r="B18" s="21"/>
      <c r="C18" s="21"/>
      <c r="D18" s="21"/>
      <c r="E18" s="21"/>
      <c r="F18" s="21"/>
      <c r="G18" s="21"/>
      <c r="H18" s="2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</row>
    <row r="19" spans="1:245" ht="20.100000000000001" customHeight="1">
      <c r="A19" s="21"/>
      <c r="B19" s="21"/>
      <c r="C19" s="21"/>
      <c r="D19" s="21"/>
      <c r="E19" s="24"/>
      <c r="F19" s="24"/>
      <c r="G19" s="24"/>
      <c r="H19" s="22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</row>
    <row r="20" spans="1:245" ht="20.100000000000001" customHeight="1">
      <c r="A20" s="25"/>
      <c r="B20" s="25"/>
      <c r="C20" s="25"/>
      <c r="D20" s="25"/>
      <c r="E20" s="26"/>
      <c r="F20" s="26"/>
      <c r="G20" s="26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</row>
    <row r="21" spans="1:245" ht="20.100000000000001" customHeight="1">
      <c r="A21" s="27"/>
      <c r="B21" s="27"/>
      <c r="C21" s="27"/>
      <c r="D21" s="27"/>
      <c r="E21" s="27"/>
      <c r="F21" s="27"/>
      <c r="G21" s="27"/>
      <c r="H21" s="28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</row>
    <row r="22" spans="1:245" ht="20.100000000000001" customHeight="1">
      <c r="A22" s="25"/>
      <c r="B22" s="25"/>
      <c r="C22" s="25"/>
      <c r="D22" s="25"/>
      <c r="E22" s="25"/>
      <c r="F22" s="25"/>
      <c r="G22" s="25"/>
      <c r="H22" s="28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</row>
    <row r="23" spans="1:245" ht="20.100000000000001" customHeight="1">
      <c r="A23" s="29"/>
      <c r="B23" s="29"/>
      <c r="C23" s="29"/>
      <c r="D23" s="29"/>
      <c r="E23" s="29"/>
      <c r="F23" s="25"/>
      <c r="G23" s="25"/>
      <c r="H23" s="28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</row>
    <row r="24" spans="1:245" ht="20.100000000000001" customHeight="1">
      <c r="A24" s="29"/>
      <c r="B24" s="29"/>
      <c r="C24" s="29"/>
      <c r="D24" s="29"/>
      <c r="E24" s="29"/>
      <c r="F24" s="25"/>
      <c r="G24" s="25"/>
      <c r="H24" s="28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</row>
    <row r="25" spans="1:245" ht="20.100000000000001" customHeight="1">
      <c r="A25" s="29"/>
      <c r="B25" s="29"/>
      <c r="C25" s="29"/>
      <c r="D25" s="29"/>
      <c r="E25" s="29"/>
      <c r="F25" s="25"/>
      <c r="G25" s="25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</row>
    <row r="26" spans="1:245" ht="20.100000000000001" customHeight="1">
      <c r="A26" s="29"/>
      <c r="B26" s="29"/>
      <c r="C26" s="29"/>
      <c r="D26" s="29"/>
      <c r="E26" s="29"/>
      <c r="F26" s="25"/>
      <c r="G26" s="25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</row>
    <row r="27" spans="1:245" ht="20.100000000000001" customHeight="1">
      <c r="A27" s="29"/>
      <c r="B27" s="29"/>
      <c r="C27" s="29"/>
      <c r="D27" s="29"/>
      <c r="E27" s="29"/>
      <c r="F27" s="25"/>
      <c r="G27" s="25"/>
      <c r="H27" s="28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</row>
    <row r="28" spans="1:245" ht="20.100000000000001" customHeight="1">
      <c r="A28" s="29"/>
      <c r="B28" s="29"/>
      <c r="C28" s="29"/>
      <c r="D28" s="29"/>
      <c r="E28" s="29"/>
      <c r="F28" s="25"/>
      <c r="G28" s="25"/>
      <c r="H28" s="28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</row>
    <row r="29" spans="1:245" ht="20.100000000000001" customHeight="1">
      <c r="A29" s="29"/>
      <c r="B29" s="29"/>
      <c r="C29" s="29"/>
      <c r="D29" s="29"/>
      <c r="E29" s="29"/>
      <c r="F29" s="25"/>
      <c r="G29" s="25"/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</row>
    <row r="30" spans="1:245" ht="20.100000000000001" customHeight="1">
      <c r="A30" s="29"/>
      <c r="B30" s="29"/>
      <c r="C30" s="29"/>
      <c r="D30" s="29"/>
      <c r="E30" s="29"/>
      <c r="F30" s="25"/>
      <c r="G30" s="25"/>
      <c r="H30" s="2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</row>
    <row r="31" spans="1:245" ht="20.100000000000001" customHeight="1">
      <c r="A31" s="29"/>
      <c r="B31" s="29"/>
      <c r="C31" s="29"/>
      <c r="D31" s="29"/>
      <c r="E31" s="29"/>
      <c r="F31" s="25"/>
      <c r="G31" s="25"/>
      <c r="H31" s="28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</row>
    <row r="32" spans="1:245" ht="20.100000000000001" customHeight="1">
      <c r="A32" s="29"/>
      <c r="B32" s="29"/>
      <c r="C32" s="29"/>
      <c r="D32" s="29"/>
      <c r="E32" s="29"/>
      <c r="F32" s="25"/>
      <c r="G32" s="25"/>
      <c r="H32" s="28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</row>
  </sheetData>
  <mergeCells count="9">
    <mergeCell ref="H5:H6"/>
    <mergeCell ref="D5:D6"/>
    <mergeCell ref="E5:E6"/>
    <mergeCell ref="F5:F6"/>
    <mergeCell ref="G5:G6"/>
    <mergeCell ref="A1:D1"/>
    <mergeCell ref="A2:H2"/>
    <mergeCell ref="A3:E3"/>
    <mergeCell ref="F4:H4"/>
  </mergeCells>
  <phoneticPr fontId="6" type="noConversion"/>
  <dataValidations count="1">
    <dataValidation type="textLength" operator="equal" allowBlank="1" showInputMessage="1" showErrorMessage="1" sqref="F7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87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4</vt:i4>
      </vt:variant>
    </vt:vector>
  </HeadingPairs>
  <TitlesOfParts>
    <vt:vector size="12" baseType="lpstr">
      <vt:lpstr>1</vt:lpstr>
      <vt:lpstr>2</vt:lpstr>
      <vt:lpstr>3-1</vt:lpstr>
      <vt:lpstr>3-2</vt:lpstr>
      <vt:lpstr>3-3</vt:lpstr>
      <vt:lpstr>4</vt:lpstr>
      <vt:lpstr>4-1</vt:lpstr>
      <vt:lpstr>5</vt:lpstr>
      <vt:lpstr>'4'!Print_Area</vt:lpstr>
      <vt:lpstr>'4-1'!Print_Area</vt:lpstr>
      <vt:lpstr>'5'!Print_Area</vt:lpstr>
      <vt:lpstr>'3-1'!Print_Titles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</cp:lastModifiedBy>
  <cp:lastPrinted>2017-04-05T02:07:39Z</cp:lastPrinted>
  <dcterms:created xsi:type="dcterms:W3CDTF">1996-12-17T01:32:00Z</dcterms:created>
  <dcterms:modified xsi:type="dcterms:W3CDTF">2017-04-05T02:16:20Z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2052-9.1.0.4883</vt:lpwstr>
  </property>
</Properties>
</file>