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11收支总表" sheetId="2" r:id="rId1"/>
    <sheet name="12收入总表" sheetId="3" r:id="rId2"/>
    <sheet name="13支出总表" sheetId="4" r:id="rId3"/>
    <sheet name="14财政拨款收支总表" sheetId="5" r:id="rId4"/>
    <sheet name="15一般公共预算经济分类科目支出预算表(政府预算)" sheetId="6" r:id="rId5"/>
    <sheet name="16一般公共预算经济分类科目支出预算表(部门预算)" sheetId="7" r:id="rId6"/>
    <sheet name="17部门预算基本支出表" sheetId="8" r:id="rId7"/>
    <sheet name="18部门预算项目支出表" sheetId="9" r:id="rId8"/>
    <sheet name="19一般公共预算“三公”经费表" sheetId="10" r:id="rId9"/>
    <sheet name="20政府性基金支出预算表" sheetId="11" r:id="rId10"/>
    <sheet name="21在职" sheetId="12" r:id="rId11"/>
    <sheet name="22遗属" sheetId="13" r:id="rId12"/>
    <sheet name="23其他" sheetId="14" r:id="rId13"/>
  </sheets>
  <definedNames>
    <definedName name="_xlnm.Print_Area">#N/A</definedName>
    <definedName name="_xlnm.Print_Titles" localSheetId="4">'15一般公共预算经济分类科目支出预算表(政府预算)'!$A:$E</definedName>
    <definedName name="_xlnm.Print_Titles" localSheetId="5">'16一般公共预算经济分类科目支出预算表(部门预算)'!$A:$E</definedName>
    <definedName name="_xlnm.Print_Titles" localSheetId="6">'17部门预算基本支出表'!$A:$E</definedName>
    <definedName name="_xlnm.Print_Titles" localSheetId="10">'21在职'!$1:$2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<sst xmlns="http://schemas.openxmlformats.org/spreadsheetml/2006/main" count="710">
  <si>
    <t>收          入</t>
  </si>
  <si>
    <t>支             出</t>
  </si>
  <si>
    <t>项    目</t>
  </si>
  <si>
    <t>预算数</t>
  </si>
  <si>
    <t>项  目（按功能分类）</t>
  </si>
  <si>
    <t>项  目（按经济分类）</t>
  </si>
  <si>
    <t>一、财政拨款收入</t>
  </si>
  <si>
    <t>一、一般公共服务支出</t>
  </si>
  <si>
    <t>一、工资福利支出</t>
  </si>
  <si>
    <t xml:space="preserve">    一般公共预算拨款收入</t>
  </si>
  <si>
    <t>二、外交支出</t>
  </si>
  <si>
    <t>二、商品和服务支出</t>
  </si>
  <si>
    <t xml:space="preserve">    政府性基金预算拨款收入</t>
  </si>
  <si>
    <t>三、国防支出</t>
  </si>
  <si>
    <t>三、对个人和家庭的补助</t>
  </si>
  <si>
    <t xml:space="preserve">    国有资本经营预算拨款收入</t>
  </si>
  <si>
    <t>四、公共安全支出</t>
  </si>
  <si>
    <t>四、债务利息及费用支出</t>
  </si>
  <si>
    <t>二、事业收入</t>
  </si>
  <si>
    <t>五、教育支出</t>
  </si>
  <si>
    <t>五、资本性支出（基本建设）</t>
  </si>
  <si>
    <t>三、事业单位经营收入</t>
  </si>
  <si>
    <t>六、科学技术支出</t>
  </si>
  <si>
    <t>六、资本性支出</t>
  </si>
  <si>
    <t>四、转移性收入</t>
  </si>
  <si>
    <t>七、文化体育与传媒支出</t>
  </si>
  <si>
    <t>七、对企业补助（基本建设）</t>
  </si>
  <si>
    <t>五、其他收入</t>
  </si>
  <si>
    <t>八、社会保障和就业支出</t>
  </si>
  <si>
    <t>八、对企业补助</t>
  </si>
  <si>
    <t>九、医疗卫生与计划生育支出</t>
  </si>
  <si>
    <t>九、对社会保障基金补助</t>
  </si>
  <si>
    <t>十、节能环保支出</t>
  </si>
  <si>
    <t>十、其他支出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</si>
  <si>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</si>
  <si>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</si>
  <si>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</si>
  <si>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</si>
  <si>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</si>
  <si>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</si>
  <si>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</si>
  <si>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</si>
  <si>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</si>
  <si>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</si>
  <si>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</si>
  <si>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</si>
  <si>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</si>
  <si>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</si>
  <si>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</si>
  <si>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</si>
  <si>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</si>
  <si>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六、用事业基金弥补收支差额</t>
  </si>
  <si>
    <t>二十七、结转下年</t>
  </si>
  <si>
    <t>七、上年结转</t>
  </si>
  <si>
    <t>收    入    总    计</t>
  </si>
  <si>
    <t>支    出    总    计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</si>
  <si>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</si>
  <si>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</si>
  <si>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</si>
  <si>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</si>
  <si>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</si>
  <si>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</si>
  <si>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</si>
  <si>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</si>
  <si>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</si>
  <si>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</si>
  <si>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</si>
  <si>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</si>
  <si>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?位名称  （科目）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</si>
  <si>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</si>
  <si>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</si>
  <si>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</si>
  <si>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</si>
  <si>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</si>
  <si>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</si>
  <si>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</si>
  <si>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</si>
  <si>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经建股</t>
  </si>
  <si>
    <t>208</t>
  </si>
  <si>
    <t xml:space="preserve">  社会保障和就业支出</t>
  </si>
  <si>
    <t>05</t>
  </si>
  <si>
    <t xml:space="preserve">    行政事业单位离退休</t>
  </si>
  <si>
    <t xml:space="preserve">      机关事业单位基本养老保险缴费支出</t>
  </si>
  <si>
    <t xml:space="preserve">  208</t>
  </si>
  <si>
    <t xml:space="preserve">  05</t>
  </si>
  <si>
    <t>403401</t>
  </si>
  <si>
    <t xml:space="preserve">        苍溪县公路养护二段</t>
  </si>
  <si>
    <t>210</t>
  </si>
  <si>
    <t xml:space="preserve">  医疗卫生与计划生育支出</t>
  </si>
  <si>
    <t>11</t>
  </si>
  <si>
    <t xml:space="preserve">    行政事业单位医疗</t>
  </si>
  <si>
    <t>02</t>
  </si>
  <si>
    <t xml:space="preserve">      事业单位医疗</t>
  </si>
  <si>
    <t xml:space="preserve">  210</t>
  </si>
  <si>
    <t xml:space="preserve">  11</t>
  </si>
  <si>
    <t xml:space="preserve">  02</t>
  </si>
  <si>
    <t>214</t>
  </si>
  <si>
    <t xml:space="preserve">  交通运输支出</t>
  </si>
  <si>
    <t>01</t>
  </si>
  <si>
    <t xml:space="preserve">    公路水路运输</t>
  </si>
  <si>
    <t>06</t>
  </si>
  <si>
    <t xml:space="preserve">      公路养护</t>
  </si>
  <si>
    <t xml:space="preserve">  214</t>
  </si>
  <si>
    <t xml:space="preserve">  01</t>
  </si>
  <si>
    <t xml:space="preserve">  06</t>
  </si>
  <si>
    <t>99</t>
  </si>
  <si>
    <t xml:space="preserve">      其他公路水路运输支出</t>
  </si>
  <si>
    <t xml:space="preserve">  99</t>
  </si>
  <si>
    <t>221</t>
  </si>
  <si>
    <t xml:space="preserve">  住房保障支出</t>
  </si>
  <si>
    <t xml:space="preserve">    住房改革支出</t>
  </si>
  <si>
    <t xml:space="preserve">      住房公积金</t>
  </si>
  <si>
    <t xml:space="preserve">  221</t>
  </si>
  <si>
    <t>基本支出</t>
  </si>
  <si>
    <t>项目支出</t>
  </si>
  <si>
    <t>上缴上级支出</t>
  </si>
  <si>
    <t>对附属单位补助支出</t>
  </si>
  <si>
    <t>单位名称  （科目）</t>
  </si>
  <si>
    <t>当年财政拨款安排</t>
  </si>
  <si>
    <t>上年结转安排</t>
  </si>
  <si>
    <t>项目(按支出性质和经济分类)</t>
  </si>
  <si>
    <t>一般公共预算</t>
  </si>
  <si>
    <t>政府性基金预算</t>
  </si>
  <si>
    <t>国有资本经营预算</t>
  </si>
  <si>
    <t>一、本年收入</t>
  </si>
  <si>
    <t>一、本年支出</t>
  </si>
  <si>
    <t>一、基本支出</t>
  </si>
  <si>
    <t xml:space="preserve">  一般公共预算拨款收入</t>
  </si>
  <si>
    <t xml:space="preserve">  一般公共服务支出</t>
  </si>
  <si>
    <t xml:space="preserve">  人员经费</t>
  </si>
  <si>
    <t xml:space="preserve">  政府性基金预算拨款收入</t>
  </si>
  <si>
    <t xml:space="preserve">  外交支出</t>
  </si>
  <si>
    <t xml:space="preserve">  日常公用经费</t>
  </si>
  <si>
    <t xml:space="preserve">  国有资本经营预算拨款收入</t>
  </si>
  <si>
    <t xml:space="preserve">  国防支出</t>
  </si>
  <si>
    <t>二、项目支出</t>
  </si>
  <si>
    <t>二、上年结转</t>
  </si>
  <si>
    <t xml:space="preserve">  公共安全支出</t>
  </si>
  <si>
    <t xml:space="preserve">            </t>
  </si>
  <si>
    <t xml:space="preserve">   基本建设类项目</t>
  </si>
  <si>
    <t xml:space="preserve">  教育支出</t>
  </si>
  <si>
    <t xml:space="preserve">   行政事业类项目</t>
  </si>
  <si>
    <t xml:space="preserve">  科学技术支出</t>
  </si>
  <si>
    <t xml:space="preserve">   专项商品和服务支出</t>
  </si>
  <si>
    <t xml:space="preserve">  文化体育与传媒支出</t>
  </si>
  <si>
    <t xml:space="preserve">  社会保险基金支出   </t>
  </si>
  <si>
    <t>支出经济分类</t>
  </si>
  <si>
    <t xml:space="preserve">  工资福利支出</t>
  </si>
  <si>
    <t xml:space="preserve">  节能环保支出</t>
  </si>
  <si>
    <t xml:space="preserve">  商品和服务支出</t>
  </si>
  <si>
    <t xml:space="preserve">  城乡社区支出</t>
  </si>
  <si>
    <t xml:space="preserve">  对个人和家庭的补助</t>
  </si>
  <si>
    <t xml:space="preserve">  农林水支出</t>
  </si>
  <si>
    <t xml:space="preserve">  债务利息及费用支出</t>
  </si>
  <si>
    <t xml:space="preserve">  资本性支出（基本建设）</t>
  </si>
  <si>
    <t xml:space="preserve">  资源勘探信息等支出</t>
  </si>
  <si>
    <t xml:space="preserve">  资本性支出</t>
  </si>
  <si>
    <t xml:space="preserve">  商业服务业等支出</t>
  </si>
  <si>
    <t xml:space="preserve">  对企业补助（基本建设）</t>
  </si>
  <si>
    <t xml:space="preserve">  金融支出</t>
  </si>
  <si>
    <t xml:space="preserve">  对企业补助</t>
  </si>
  <si>
    <t xml:space="preserve">  援助其他地区支出</t>
  </si>
  <si>
    <t xml:space="preserve">  对社会保障基金补助</t>
  </si>
  <si>
    <t xml:space="preserve">  国土海洋气象等支出</t>
  </si>
  <si>
    <t xml:space="preserve">  其他支出</t>
  </si>
  <si>
    <t xml:space="preserve">  粮油物资储备支出</t>
  </si>
  <si>
    <t xml:space="preserve">  国有资本经营预算支出</t>
  </si>
  <si>
    <t xml:space="preserve">  预备费</t>
  </si>
  <si>
    <t xml:space="preserve">  转移性支出</t>
  </si>
  <si>
    <t xml:space="preserve">  债务还本支出</t>
  </si>
  <si>
    <t xml:space="preserve">  债务付息支出</t>
  </si>
  <si>
    <t xml:space="preserve">  债务发行费用支出</t>
  </si>
  <si>
    <t>二、结转下年</t>
  </si>
  <si>
    <t>收  入  总  计</t>
  </si>
  <si>
    <t>支  出  总  计</t>
  </si>
  <si>
    <t>2018年预算数</t>
  </si>
  <si>
    <t>机关工资福利支出</t>
  </si>
  <si>
    <t>机关商品和服务支出</t>
  </si>
  <si>
    <t>机关资本性支出</t>
  </si>
  <si>
    <t>机关资本性支出（基本建设）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</si>
  <si>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</si>
  <si>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</si>
  <si>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</si>
  <si>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</si>
  <si>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</si>
  <si>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</si>
  <si>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</si>
  <si>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</si>
  <si>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</si>
  <si>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预备费及预留</t>
  </si>
  <si>
    <t>其他支出</t>
  </si>
  <si>
    <t>其中：</t>
  </si>
  <si>
    <t>工资奖金津补贴</t>
  </si>
  <si>
    <t>社会保障缴费</t>
  </si>
  <si>
    <t>住房公积金</t>
  </si>
  <si>
    <t>其他工资福利支出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</si>
  <si>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</si>
  <si>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</si>
  <si>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</si>
  <si>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</si>
  <si>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</si>
  <si>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</si>
  <si>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因公出国（境）?用</t>
  </si>
  <si>
    <t>公务用车运行维护费</t>
  </si>
  <si>
    <t>维修（护）费</t>
  </si>
  <si>
    <t>其他商品和服务支出</t>
  </si>
  <si>
    <t>房屋建筑物构建</t>
  </si>
  <si>
    <t>基础设施建设</t>
  </si>
  <si>
    <t>公务用车购置</t>
  </si>
  <si>
    <t>土地征迁补偿和安置支出</t>
  </si>
  <si>
    <t>设备购置</t>
  </si>
  <si>
    <t>大型修缮</t>
  </si>
  <si>
    <t>其他资本性支出</t>
  </si>
  <si>
    <t>工资福利支出</t>
  </si>
  <si>
    <t>商品和服务支出</t>
  </si>
  <si>
    <t>其他对事业单位补助</t>
  </si>
  <si>
    <t>资本性支出</t>
  </si>
  <si>
    <t>资本性支出（基本建设）</t>
  </si>
  <si>
    <t>费用补贴</t>
  </si>
  <si>
    <t>利息补贴</t>
  </si>
  <si>
    <t>其他对企业补助</t>
  </si>
  <si>
    <t>对企业资本性支出（基本建设）</t>
  </si>
  <si>
    <t>社会福利和救助</t>
  </si>
  <si>
    <t>助学金</t>
  </si>
  <si>
    <t>个人农业生产补贴</t>
  </si>
  <si>
    <t>离退休费</t>
  </si>
  <si>
    <t>其他对个人和家庭的补助</t>
  </si>
  <si>
    <t>补充全国社会保障基金</t>
  </si>
  <si>
    <t>国内债务付息</t>
  </si>
  <si>
    <t>国内债务发行费用</t>
  </si>
  <si>
    <t>国内债务还本</t>
  </si>
  <si>
    <t>上下级政府间转移性支出</t>
  </si>
  <si>
    <t>援助其他地区支出</t>
  </si>
  <si>
    <t>债务转贷</t>
  </si>
  <si>
    <t>调出资金</t>
  </si>
  <si>
    <t>预备费</t>
  </si>
  <si>
    <t>预留</t>
  </si>
  <si>
    <t>赠与</t>
  </si>
  <si>
    <t>国家赔偿费用支出</t>
  </si>
  <si>
    <t>对民间非营利组织和群众性自治组织补贴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</si>
  <si>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</si>
  <si>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</si>
  <si>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</si>
  <si>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</si>
  <si>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</si>
  <si>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</si>
  <si>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</si>
  <si>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</si>
  <si>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</si>
  <si>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</si>
  <si>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办公费</t>
  </si>
  <si>
    <t>印刷费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</si>
  <si>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</si>
  <si>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</si>
  <si>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</si>
  <si>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</si>
  <si>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</si>
  <si>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</si>
  <si>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</si>
  <si>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</si>
  <si>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工会经费</t>
  </si>
  <si>
    <t>福利费</t>
  </si>
  <si>
    <t>其他交通费</t>
  </si>
  <si>
    <t>税金及附加费用</t>
  </si>
  <si>
    <t>专用材料费</t>
  </si>
  <si>
    <t>被装购置费</t>
  </si>
  <si>
    <t>专用燃料费</t>
  </si>
  <si>
    <t>咨询费</t>
  </si>
  <si>
    <t>劳务费</t>
  </si>
  <si>
    <t>其他商品和服务支出（一般公务费）</t>
  </si>
  <si>
    <t>专项商品和服务支出</t>
  </si>
  <si>
    <t>土地补偿</t>
  </si>
  <si>
    <t>安置补助</t>
  </si>
  <si>
    <t>地上附着物和青苗补偿</t>
  </si>
  <si>
    <t>拆迁补偿</t>
  </si>
  <si>
    <t>办公设备购置</t>
  </si>
  <si>
    <t>专用设备购置</t>
  </si>
  <si>
    <t>信息网络及软件购置更新</t>
  </si>
  <si>
    <t>物质储备</t>
  </si>
  <si>
    <t>其他交通工具购置</t>
  </si>
  <si>
    <t>文物和陈列品购置</t>
  </si>
  <si>
    <t>无形资产购置</t>
  </si>
  <si>
    <t>抚恤金</t>
  </si>
  <si>
    <t>生活补助</t>
  </si>
  <si>
    <t>救济费</t>
  </si>
  <si>
    <t>医疗费补助</t>
  </si>
  <si>
    <t>奖励金</t>
  </si>
  <si>
    <t>离休费</t>
  </si>
  <si>
    <t>建国初期参加革命工作困难补助</t>
  </si>
  <si>
    <t>退职人员及随行家属路费</t>
  </si>
  <si>
    <t>退役回乡义务兵一次性建房补助</t>
  </si>
  <si>
    <t>城镇退役士兵自谋职业一次性经济补助费</t>
  </si>
  <si>
    <t>保障性住房租金补贴</t>
  </si>
  <si>
    <t>其他对个人和家庭的补助支出</t>
  </si>
  <si>
    <t>2017年预算调整</t>
  </si>
  <si>
    <t>县级自有财力</t>
  </si>
  <si>
    <t>上级提前通知转移支付补助</t>
  </si>
  <si>
    <t>行政人员</t>
  </si>
  <si>
    <t>事业（工勤）人员</t>
  </si>
  <si>
    <t>机关工勤人员</t>
  </si>
  <si>
    <t>保留津贴</t>
  </si>
  <si>
    <t>岗位津贴</t>
  </si>
  <si>
    <t>警衔津贴</t>
  </si>
  <si>
    <t>教护播津贴</t>
  </si>
  <si>
    <t>公务员津补贴</t>
  </si>
  <si>
    <t>绩效工资</t>
  </si>
  <si>
    <t>提租补贴</t>
  </si>
  <si>
    <t>购房补贴</t>
  </si>
  <si>
    <t>采暖补贴</t>
  </si>
  <si>
    <t>物业服务补贴</t>
  </si>
  <si>
    <t>公务交通补贴</t>
  </si>
  <si>
    <t>乡镇工作补贴</t>
  </si>
  <si>
    <t>政法系统加班补助</t>
  </si>
  <si>
    <t>政法系统误餐补助</t>
  </si>
  <si>
    <t>政法系统值勤补助</t>
  </si>
  <si>
    <t>农村教师生活补助</t>
  </si>
  <si>
    <t>其他津补贴</t>
  </si>
  <si>
    <t>失业保险</t>
  </si>
  <si>
    <t>工伤保险</t>
  </si>
  <si>
    <t>生育保险</t>
  </si>
  <si>
    <t>大病统筹</t>
  </si>
  <si>
    <t>残疾人就业保障金</t>
  </si>
  <si>
    <t>定额补助</t>
  </si>
  <si>
    <t>临时人员</t>
  </si>
  <si>
    <t>三支一扶补助</t>
  </si>
  <si>
    <t>特岗教师补助</t>
  </si>
  <si>
    <t>大学生村官补助</t>
  </si>
  <si>
    <t>公益性岗位补助</t>
  </si>
  <si>
    <t>困难职工生活补助</t>
  </si>
  <si>
    <t>编外司勤人员</t>
  </si>
  <si>
    <t>诉讼费</t>
  </si>
  <si>
    <t>国内组织的会员费</t>
  </si>
  <si>
    <t>来访费</t>
  </si>
  <si>
    <t>广告宣传费</t>
  </si>
  <si>
    <t>党建工作经费</t>
  </si>
  <si>
    <t>接待费</t>
  </si>
  <si>
    <t>离休人员特需费</t>
  </si>
  <si>
    <t>离退休人员公用经费</t>
  </si>
  <si>
    <t>义务教育学生公用经费</t>
  </si>
  <si>
    <t>幼儿园学生公用经费</t>
  </si>
  <si>
    <t>补助高中信息技术教育收费</t>
  </si>
  <si>
    <t>普法经费</t>
  </si>
  <si>
    <t>对医疗卫生事业的补助</t>
  </si>
  <si>
    <t>基层组织活动和公共服务运行费</t>
  </si>
  <si>
    <t>县级部门派驻贫困村第一书记工作经费</t>
  </si>
  <si>
    <t>县级部门派驻贫困村第一书记生活经费</t>
  </si>
  <si>
    <t>市级部门派驻贫困村第一书记工作经费</t>
  </si>
  <si>
    <t>一次性和定期抚恤金</t>
  </si>
  <si>
    <t>伤残抚恤金</t>
  </si>
  <si>
    <t>其他抚恤金</t>
  </si>
  <si>
    <t>丧葬费</t>
  </si>
  <si>
    <t>定期定量生活补助费</t>
  </si>
  <si>
    <t>退役军人生活补助费</t>
  </si>
  <si>
    <t>遗属生活补助费</t>
  </si>
  <si>
    <t>长期赡养人员补助费</t>
  </si>
  <si>
    <t>退耕还林政策补偿</t>
  </si>
  <si>
    <t>对农村党员的补助</t>
  </si>
  <si>
    <t>对复原军人的补助</t>
  </si>
  <si>
    <t>村（社区）组干部基本报酬</t>
  </si>
  <si>
    <t>其他生活补助</t>
  </si>
  <si>
    <t>城乡居民最低生活保障金</t>
  </si>
  <si>
    <t>特困及临时救助等对象生活救济费</t>
  </si>
  <si>
    <t>精简退职老弱残职工救济费</t>
  </si>
  <si>
    <t>其他救（助）济费</t>
  </si>
  <si>
    <t>优抚对象医疗补助</t>
  </si>
  <si>
    <t>资助农民参加新型农村合作医疗</t>
  </si>
  <si>
    <t>资助城镇居民参加城镇居民基本医疗保险</t>
  </si>
  <si>
    <t>城乡医疗救助</t>
  </si>
  <si>
    <t>其他医疗费补助</t>
  </si>
  <si>
    <t>独生子女父母奖励</t>
  </si>
  <si>
    <t>独生子女父母奖励扶助</t>
  </si>
  <si>
    <t>其他奖励金</t>
  </si>
  <si>
    <t>生活补贴</t>
  </si>
  <si>
    <t>护理费</t>
  </si>
  <si>
    <t>增发离休费</t>
  </si>
  <si>
    <t>对企业补助（基本建设）</t>
  </si>
  <si>
    <t>对社会保险基金补助</t>
  </si>
  <si>
    <t>一般商品和服务支出（一般公务费）</t>
  </si>
  <si>
    <t>房屋建筑物购建</t>
  </si>
  <si>
    <t>物资储备</t>
  </si>
  <si>
    <t>其他基本建设支出</t>
  </si>
  <si>
    <t>资本金注入</t>
  </si>
  <si>
    <t>政府投资基金股权投资</t>
  </si>
  <si>
    <t>其他对企业的补助</t>
  </si>
  <si>
    <t xml:space="preserve"> 其他人员养老保险缴费</t>
  </si>
  <si>
    <t>2018预算数</t>
  </si>
  <si>
    <t>人员经费</t>
  </si>
  <si>
    <t>公用经费</t>
  </si>
  <si>
    <t>其他人员养老保险缴费</t>
  </si>
  <si>
    <t>单位名称  （科目、项目）</t>
  </si>
  <si>
    <t xml:space="preserve">  苍溪县公路养护二段</t>
  </si>
  <si>
    <t xml:space="preserve">    交通运输支出</t>
  </si>
  <si>
    <t xml:space="preserve">      公路水路运输</t>
  </si>
  <si>
    <t xml:space="preserve">        其他公路水路运输支出</t>
  </si>
  <si>
    <t xml:space="preserve">          2016年7月至2017年12月调整工资标准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</si>
  <si>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</si>
  <si>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</si>
  <si>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</si>
  <si>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</si>
  <si>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</si>
  <si>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</si>
  <si>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010</t>
  </si>
  <si>
    <t>县级自有财力安排数</t>
  </si>
  <si>
    <t>姓名</t>
  </si>
  <si>
    <t>性别</t>
  </si>
  <si>
    <t>身份证号码</t>
  </si>
  <si>
    <t>编制类型</t>
  </si>
  <si>
    <t>人员类别</t>
  </si>
  <si>
    <t>职级或职称</t>
  </si>
  <si>
    <t>绩效工资(年)</t>
  </si>
  <si>
    <t>津补贴</t>
  </si>
  <si>
    <t>其他</t>
  </si>
  <si>
    <t>职务工资</t>
  </si>
  <si>
    <t>级别工资</t>
  </si>
  <si>
    <t>岗位工资</t>
  </si>
  <si>
    <t>薪级工资</t>
  </si>
  <si>
    <t>技术等级（职务）工资</t>
  </si>
  <si>
    <t>其他工资</t>
  </si>
  <si>
    <t>独子费(月)</t>
  </si>
  <si>
    <t xml:space="preserve">  403401</t>
  </si>
  <si>
    <t xml:space="preserve">    吕萍</t>
  </si>
  <si>
    <t>女</t>
  </si>
  <si>
    <t>510824197203150065</t>
  </si>
  <si>
    <t>事业编制</t>
  </si>
  <si>
    <t>普通事业</t>
  </si>
  <si>
    <t>管理人员九级</t>
  </si>
  <si>
    <t xml:space="preserve">    陈家波</t>
  </si>
  <si>
    <t>男</t>
  </si>
  <si>
    <t>510824197301154537</t>
  </si>
  <si>
    <t>管理人员八级</t>
  </si>
  <si>
    <t xml:space="preserve">    韩平</t>
  </si>
  <si>
    <t>510824195812030019</t>
  </si>
  <si>
    <t>管理人员七级</t>
  </si>
  <si>
    <t xml:space="preserve">    廖开伟</t>
  </si>
  <si>
    <t>510824196301270015</t>
  </si>
  <si>
    <t xml:space="preserve">    张键</t>
  </si>
  <si>
    <t>510824197712301853</t>
  </si>
  <si>
    <t xml:space="preserve">    徐丽</t>
  </si>
  <si>
    <t>510824197701170229</t>
  </si>
  <si>
    <t xml:space="preserve">    王洁</t>
  </si>
  <si>
    <t>510824197609201221</t>
  </si>
  <si>
    <t xml:space="preserve">    任子斌</t>
  </si>
  <si>
    <t>510824197304010934</t>
  </si>
  <si>
    <t xml:space="preserve">    赵春容</t>
  </si>
  <si>
    <t>510824197907125343</t>
  </si>
  <si>
    <t xml:space="preserve">    李仕平</t>
  </si>
  <si>
    <t>510824196607060037</t>
  </si>
  <si>
    <t>专业技术人员十一级</t>
  </si>
  <si>
    <t xml:space="preserve">    宋斌</t>
  </si>
  <si>
    <t>510824197303242055</t>
  </si>
  <si>
    <t>专业技术人员八级</t>
  </si>
  <si>
    <t xml:space="preserve">    杨金邦</t>
  </si>
  <si>
    <t>510824196103050011</t>
  </si>
  <si>
    <t xml:space="preserve">    李丽</t>
  </si>
  <si>
    <t>510824197706171968</t>
  </si>
  <si>
    <t>专业技术人员九级</t>
  </si>
  <si>
    <t xml:space="preserve">    王健</t>
  </si>
  <si>
    <t>510824198102147233</t>
  </si>
  <si>
    <t xml:space="preserve">    向旭辉</t>
  </si>
  <si>
    <t>510824197408210076</t>
  </si>
  <si>
    <t xml:space="preserve">    付蓉</t>
  </si>
  <si>
    <t>510824197609218541</t>
  </si>
  <si>
    <t xml:space="preserve">    李敏</t>
  </si>
  <si>
    <t>510824197612247247</t>
  </si>
  <si>
    <t xml:space="preserve">    李霞</t>
  </si>
  <si>
    <t>510824196512240027</t>
  </si>
  <si>
    <t xml:space="preserve">    余洪</t>
  </si>
  <si>
    <t>510824197009203792</t>
  </si>
  <si>
    <t xml:space="preserve">    陈琳</t>
  </si>
  <si>
    <t>510824196902244787</t>
  </si>
  <si>
    <t xml:space="preserve">    崔慧琼</t>
  </si>
  <si>
    <t>51082419780806002X</t>
  </si>
  <si>
    <t xml:space="preserve">    向雪萍</t>
  </si>
  <si>
    <t>510824196507080022</t>
  </si>
  <si>
    <t>专业技术人员十三级</t>
  </si>
  <si>
    <t xml:space="preserve">    马三桃</t>
  </si>
  <si>
    <t>510824197304160019</t>
  </si>
  <si>
    <t xml:space="preserve">    赵兴良</t>
  </si>
  <si>
    <t>510824196604112890</t>
  </si>
  <si>
    <t>工勤编制</t>
  </si>
  <si>
    <t>普通工勤</t>
  </si>
  <si>
    <t>工勤人员三级（高工）</t>
  </si>
  <si>
    <t xml:space="preserve">    孙大明</t>
  </si>
  <si>
    <t>510824196503037334</t>
  </si>
  <si>
    <t xml:space="preserve">    佘子发</t>
  </si>
  <si>
    <t>510824196506290079</t>
  </si>
  <si>
    <t xml:space="preserve">    谢永林</t>
  </si>
  <si>
    <t>510824196407210010</t>
  </si>
  <si>
    <t xml:space="preserve">    刘永刚</t>
  </si>
  <si>
    <t>510824196606023015</t>
  </si>
  <si>
    <t xml:space="preserve">    杜道光</t>
  </si>
  <si>
    <t>510824196805253019</t>
  </si>
  <si>
    <t xml:space="preserve">    夏子荣</t>
  </si>
  <si>
    <t>510824196703152898</t>
  </si>
  <si>
    <t xml:space="preserve">    侯正兵</t>
  </si>
  <si>
    <t>510824196807251751</t>
  </si>
  <si>
    <t xml:space="preserve">    周明君</t>
  </si>
  <si>
    <t>510824196802163250</t>
  </si>
  <si>
    <t xml:space="preserve">    徐小明</t>
  </si>
  <si>
    <t>510824196507258732</t>
  </si>
  <si>
    <t xml:space="preserve">    赵仁坤</t>
  </si>
  <si>
    <t>51082419680222325X</t>
  </si>
  <si>
    <t xml:space="preserve">    刘廷茂</t>
  </si>
  <si>
    <t>510824196207291215</t>
  </si>
  <si>
    <t xml:space="preserve">    赵明海</t>
  </si>
  <si>
    <t>510824197003192914</t>
  </si>
  <si>
    <t xml:space="preserve">    程道洪</t>
  </si>
  <si>
    <t>510824196802260077</t>
  </si>
  <si>
    <t xml:space="preserve">    伏文波</t>
  </si>
  <si>
    <t>510824197105202773</t>
  </si>
  <si>
    <t xml:space="preserve">    刘海霞</t>
  </si>
  <si>
    <t>510824197209172118</t>
  </si>
  <si>
    <t xml:space="preserve">    王显刚</t>
  </si>
  <si>
    <t>51082419680706207X</t>
  </si>
  <si>
    <t xml:space="preserve">    张勇</t>
  </si>
  <si>
    <t>51082419720906001X</t>
  </si>
  <si>
    <t xml:space="preserve">    石大伟</t>
  </si>
  <si>
    <t>510824196809180213</t>
  </si>
  <si>
    <t xml:space="preserve">    李国东</t>
  </si>
  <si>
    <t>510824197205040011</t>
  </si>
  <si>
    <t xml:space="preserve">    韩晓刚</t>
  </si>
  <si>
    <t>510824197311060016</t>
  </si>
  <si>
    <t xml:space="preserve">    彭江</t>
  </si>
  <si>
    <t>510824196808237652</t>
  </si>
  <si>
    <t xml:space="preserve">    伏斌</t>
  </si>
  <si>
    <t>510824197302180059</t>
  </si>
  <si>
    <t xml:space="preserve">    刚荣</t>
  </si>
  <si>
    <t>510824197112250052</t>
  </si>
  <si>
    <t xml:space="preserve">    范波</t>
  </si>
  <si>
    <t>510824197303110036</t>
  </si>
  <si>
    <t xml:space="preserve">    唐洪均</t>
  </si>
  <si>
    <t>510824197208110011</t>
  </si>
  <si>
    <t xml:space="preserve">    史万刚</t>
  </si>
  <si>
    <t>510824196812280055</t>
  </si>
  <si>
    <t xml:space="preserve">    韩旭东</t>
  </si>
  <si>
    <t>51082419750805017X</t>
  </si>
  <si>
    <t>工勤人员四级（中工）</t>
  </si>
  <si>
    <t xml:space="preserve">    唐雪海</t>
  </si>
  <si>
    <t>510824197308290013</t>
  </si>
  <si>
    <t xml:space="preserve">    罗建华</t>
  </si>
  <si>
    <t>510824197103300214</t>
  </si>
  <si>
    <t xml:space="preserve">    冉荣</t>
  </si>
  <si>
    <t>510824197405200016</t>
  </si>
  <si>
    <t xml:space="preserve">    赵琼</t>
  </si>
  <si>
    <t>510824197311230046</t>
  </si>
  <si>
    <t xml:space="preserve">    李冬梅</t>
  </si>
  <si>
    <t>51082419750319828X</t>
  </si>
  <si>
    <t xml:space="preserve">    宁雪莉</t>
  </si>
  <si>
    <t>510824197408101363</t>
  </si>
  <si>
    <t xml:space="preserve">    赵斌</t>
  </si>
  <si>
    <t>510824197410191230</t>
  </si>
  <si>
    <t xml:space="preserve">    贺志华</t>
  </si>
  <si>
    <t>510824197402080012</t>
  </si>
  <si>
    <t xml:space="preserve">    贺勇</t>
  </si>
  <si>
    <t>510824197108262798</t>
  </si>
  <si>
    <t xml:space="preserve">    钟仕华</t>
  </si>
  <si>
    <t>510824196608208435</t>
  </si>
  <si>
    <t xml:space="preserve">    钟光明</t>
  </si>
  <si>
    <t>51082419761128007X</t>
  </si>
  <si>
    <t xml:space="preserve">    胡国东</t>
  </si>
  <si>
    <t>510824197504295751</t>
  </si>
  <si>
    <t xml:space="preserve">    邱倪</t>
  </si>
  <si>
    <t>510812199501302817</t>
  </si>
  <si>
    <t>专业技术人员十二级</t>
  </si>
  <si>
    <t xml:space="preserve">    白秋月</t>
  </si>
  <si>
    <t>513721199408154200</t>
  </si>
  <si>
    <t xml:space="preserve">    柯毅</t>
  </si>
  <si>
    <t>612326199410210032</t>
  </si>
  <si>
    <t xml:space="preserve">    石文韬</t>
  </si>
  <si>
    <t>51082119910417001X</t>
  </si>
  <si>
    <t xml:space="preserve">    李金财</t>
  </si>
  <si>
    <t>510824199107037918</t>
  </si>
  <si>
    <t xml:space="preserve">    高鹤</t>
  </si>
  <si>
    <t>510823198503245013</t>
  </si>
  <si>
    <t>工勤人员五级（初工）</t>
  </si>
  <si>
    <t xml:space="preserve">    冯小飞</t>
  </si>
  <si>
    <t>510824197612240934</t>
  </si>
  <si>
    <t xml:space="preserve">    陈乾坤</t>
  </si>
  <si>
    <t>654222199008191337</t>
  </si>
  <si>
    <t xml:space="preserve">    尹雨含</t>
  </si>
  <si>
    <t>513722198909201003</t>
  </si>
  <si>
    <t>51082419830809093X</t>
  </si>
  <si>
    <t xml:space="preserve">    李泉霖</t>
  </si>
  <si>
    <t>510824198204077650</t>
  </si>
  <si>
    <t xml:space="preserve">    杜森麟</t>
  </si>
  <si>
    <t>510824197408220012</t>
  </si>
  <si>
    <t xml:space="preserve">    董磊</t>
  </si>
  <si>
    <t>510824199210304210</t>
  </si>
  <si>
    <t xml:space="preserve">    王红</t>
  </si>
  <si>
    <t>510812198804204785</t>
  </si>
  <si>
    <t xml:space="preserve">    杜苏秦</t>
  </si>
  <si>
    <t>510824198705115109</t>
  </si>
  <si>
    <t xml:space="preserve">    李靖</t>
  </si>
  <si>
    <t>510824197908271078</t>
  </si>
  <si>
    <t xml:space="preserve">    徐国勇</t>
  </si>
  <si>
    <t>510824197305120211</t>
  </si>
  <si>
    <t xml:space="preserve">    杨钧</t>
  </si>
  <si>
    <t>510824198110113622</t>
  </si>
  <si>
    <t xml:space="preserve">    李文德</t>
  </si>
  <si>
    <t>510824197712068377</t>
  </si>
  <si>
    <t xml:space="preserve">    杨程</t>
  </si>
  <si>
    <t>510824198001160219</t>
  </si>
  <si>
    <t xml:space="preserve">    梅勇</t>
  </si>
  <si>
    <t>510824197309053810</t>
  </si>
  <si>
    <t xml:space="preserve">    黄建国</t>
  </si>
  <si>
    <t>510824197501010095</t>
  </si>
  <si>
    <t xml:space="preserve">    罗鑫</t>
  </si>
  <si>
    <t>51082419951005147X</t>
  </si>
  <si>
    <t xml:space="preserve">    余光明</t>
  </si>
  <si>
    <t>51082419730606301X</t>
  </si>
  <si>
    <t xml:space="preserve">    郭小平</t>
  </si>
  <si>
    <t>510811197606161955</t>
  </si>
  <si>
    <t xml:space="preserve">    李晓兵</t>
  </si>
  <si>
    <t>510824197409080218</t>
  </si>
  <si>
    <t xml:space="preserve">    延开义</t>
  </si>
  <si>
    <t>510824196212180034</t>
  </si>
  <si>
    <t xml:space="preserve">    何成强</t>
  </si>
  <si>
    <t>510824197510200130</t>
  </si>
  <si>
    <t xml:space="preserve">    陈天明</t>
  </si>
  <si>
    <t>510824197512231213</t>
  </si>
  <si>
    <t xml:space="preserve">    赵军</t>
  </si>
  <si>
    <t>510824197610109051</t>
  </si>
  <si>
    <t xml:space="preserve">    郭琪</t>
  </si>
  <si>
    <t>513822199302281780</t>
  </si>
  <si>
    <t xml:space="preserve">    姚开富</t>
  </si>
  <si>
    <t>510824197206168877</t>
  </si>
  <si>
    <t xml:space="preserve">    蒋志勇</t>
  </si>
  <si>
    <t>510824197707100010</t>
  </si>
  <si>
    <t>出生年月</t>
  </si>
  <si>
    <t>遗属类别</t>
  </si>
  <si>
    <t>在校情况</t>
  </si>
  <si>
    <t>月补助金额</t>
  </si>
  <si>
    <t>批准时间</t>
  </si>
  <si>
    <t>备注</t>
  </si>
  <si>
    <t xml:space="preserve">    李多云</t>
  </si>
  <si>
    <t>510521194903063801</t>
  </si>
  <si>
    <t>19490306</t>
  </si>
  <si>
    <t>农村</t>
  </si>
  <si>
    <t>20070801</t>
  </si>
  <si>
    <t>0</t>
  </si>
  <si>
    <t xml:space="preserve">    李如秀</t>
  </si>
  <si>
    <t>510824194408123622</t>
  </si>
  <si>
    <t>19440812</t>
  </si>
  <si>
    <t>20040201</t>
  </si>
  <si>
    <t xml:space="preserve">    周桂均</t>
  </si>
  <si>
    <t>510824193505163023</t>
  </si>
  <si>
    <t>19350516</t>
  </si>
  <si>
    <t>20031201</t>
  </si>
  <si>
    <t xml:space="preserve">    赵科秀</t>
  </si>
  <si>
    <t>510824195006089640</t>
  </si>
  <si>
    <t>19600615</t>
  </si>
  <si>
    <t>19950201</t>
  </si>
  <si>
    <t xml:space="preserve">    侯武桂</t>
  </si>
  <si>
    <t>510824194501113023</t>
  </si>
  <si>
    <t>19450111</t>
  </si>
  <si>
    <t>20030401</t>
  </si>
  <si>
    <t xml:space="preserve">    刘清秀</t>
  </si>
  <si>
    <t>51292219350424044X</t>
  </si>
  <si>
    <t>19350424</t>
  </si>
  <si>
    <t>20050101</t>
  </si>
  <si>
    <t xml:space="preserve">    高永秀</t>
  </si>
  <si>
    <t>510824193903203625</t>
  </si>
  <si>
    <t>19390220</t>
  </si>
  <si>
    <t>20080601</t>
  </si>
  <si>
    <t xml:space="preserve">    侯素桂</t>
  </si>
  <si>
    <t>510802195512187323</t>
  </si>
  <si>
    <t>19560301</t>
  </si>
  <si>
    <t>19831201</t>
  </si>
  <si>
    <t xml:space="preserve">    岳文兰</t>
  </si>
  <si>
    <t>510824194106115766</t>
  </si>
  <si>
    <t>19390601</t>
  </si>
  <si>
    <t>城镇</t>
  </si>
  <si>
    <t>19921101</t>
  </si>
  <si>
    <t xml:space="preserve">    岳甫秀</t>
  </si>
  <si>
    <t>512922192005060327</t>
  </si>
  <si>
    <t>19190516</t>
  </si>
  <si>
    <t>19920801</t>
  </si>
  <si>
    <t xml:space="preserve">    冉大杰</t>
  </si>
  <si>
    <t>510824195411031360</t>
  </si>
  <si>
    <t>19541103</t>
  </si>
  <si>
    <t>20100101</t>
  </si>
  <si>
    <t xml:space="preserve">    王书连</t>
  </si>
  <si>
    <t>510824194007097662</t>
  </si>
  <si>
    <t>19400709</t>
  </si>
  <si>
    <t>20101001</t>
  </si>
  <si>
    <t xml:space="preserve">    王菊清</t>
  </si>
  <si>
    <t>510824195303120049</t>
  </si>
  <si>
    <t>19550203</t>
  </si>
  <si>
    <t>20130201</t>
  </si>
  <si>
    <t xml:space="preserve">    宋洪英</t>
  </si>
  <si>
    <t>510824195811113621</t>
  </si>
  <si>
    <t xml:space="preserve">    邹滔</t>
  </si>
  <si>
    <t>510824199803050016</t>
  </si>
  <si>
    <t>19980301</t>
  </si>
  <si>
    <t>在校</t>
  </si>
  <si>
    <t>20140501</t>
  </si>
  <si>
    <t xml:space="preserve">    汪理先</t>
  </si>
  <si>
    <t>510824194110032904</t>
  </si>
  <si>
    <t>19411003</t>
  </si>
  <si>
    <t>20170301</t>
  </si>
  <si>
    <t xml:space="preserve">    林熙博</t>
  </si>
  <si>
    <t>510824200708260010</t>
  </si>
  <si>
    <t>20070826</t>
  </si>
  <si>
    <t>20170615</t>
  </si>
  <si>
    <t>人员性质</t>
  </si>
  <si>
    <t>基本工资(年)</t>
  </si>
  <si>
    <t>保留补贴(年)</t>
  </si>
  <si>
    <t>农村教师生活补助（年）</t>
  </si>
  <si>
    <t>乡镇工作补贴（年）</t>
  </si>
  <si>
    <t>建国初期参加革命工作困难补助（年）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</si>
</sst>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00"/>
  </numFmts>
  <fonts count="22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23" borderId="2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5" borderId="17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4" fillId="0" borderId="1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16" applyNumberFormat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3" fillId="6" borderId="14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" fillId="0" borderId="0"/>
  </cellStyleXfs>
  <cellXfs count="133">
    <xf numFmtId="0" fontId="0" fillId="0" borderId="0" xfId="0">
      <alignment vertical="center"/>
    </xf>
    <xf numFmtId="0" fontId="1" fillId="0" borderId="0" xfId="49"/>
    <xf numFmtId="0" fontId="1" fillId="0" borderId="1" xfId="49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 applyProtection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49" fontId="1" fillId="0" borderId="1" xfId="49" applyNumberFormat="1" applyFont="1" applyFill="1" applyBorder="1" applyAlignment="1" applyProtection="1">
      <alignment vertical="center"/>
    </xf>
    <xf numFmtId="3" fontId="1" fillId="0" borderId="1" xfId="49" applyNumberFormat="1" applyFont="1" applyFill="1" applyBorder="1" applyAlignment="1" applyProtection="1">
      <alignment horizontal="right" vertical="center"/>
    </xf>
    <xf numFmtId="0" fontId="1" fillId="0" borderId="0" xfId="49" applyFill="1"/>
    <xf numFmtId="0" fontId="1" fillId="0" borderId="0" xfId="49" applyFill="1" applyAlignment="1">
      <alignment horizontal="center" vertical="center" wrapText="1"/>
    </xf>
    <xf numFmtId="0" fontId="1" fillId="0" borderId="0" xfId="49" applyAlignment="1">
      <alignment horizontal="center" vertical="center" wrapText="1"/>
    </xf>
    <xf numFmtId="0" fontId="1" fillId="0" borderId="1" xfId="49" applyNumberFormat="1" applyFont="1" applyFill="1" applyBorder="1" applyAlignment="1" applyProtection="1">
      <alignment horizontal="center" vertical="center"/>
    </xf>
    <xf numFmtId="0" fontId="1" fillId="0" borderId="0" xfId="49" applyAlignment="1">
      <alignment horizontal="center" vertical="center"/>
    </xf>
    <xf numFmtId="3" fontId="1" fillId="0" borderId="1" xfId="49" applyNumberFormat="1" applyFont="1" applyFill="1" applyBorder="1" applyAlignment="1" applyProtection="1">
      <alignment vertical="center"/>
    </xf>
    <xf numFmtId="0" fontId="1" fillId="0" borderId="0" xfId="49" applyAlignment="1">
      <alignment vertical="center" wrapText="1"/>
    </xf>
    <xf numFmtId="0" fontId="1" fillId="0" borderId="2" xfId="49" applyFill="1" applyBorder="1" applyAlignment="1">
      <alignment horizontal="center" vertical="center"/>
    </xf>
    <xf numFmtId="0" fontId="1" fillId="0" borderId="2" xfId="49" applyNumberFormat="1" applyFont="1" applyFill="1" applyBorder="1" applyAlignment="1" applyProtection="1">
      <alignment horizontal="center" vertical="center"/>
    </xf>
    <xf numFmtId="0" fontId="1" fillId="0" borderId="2" xfId="49" applyNumberFormat="1" applyFont="1" applyFill="1" applyBorder="1" applyAlignment="1" applyProtection="1">
      <alignment horizontal="center" vertical="center" wrapText="1"/>
    </xf>
    <xf numFmtId="49" fontId="1" fillId="0" borderId="3" xfId="49" applyNumberFormat="1" applyFont="1" applyFill="1" applyBorder="1" applyAlignment="1" applyProtection="1">
      <alignment vertical="center"/>
    </xf>
    <xf numFmtId="49" fontId="1" fillId="0" borderId="4" xfId="49" applyNumberFormat="1" applyFont="1" applyFill="1" applyBorder="1" applyAlignment="1" applyProtection="1">
      <alignment vertical="center"/>
    </xf>
    <xf numFmtId="3" fontId="1" fillId="0" borderId="4" xfId="49" applyNumberFormat="1" applyFont="1" applyFill="1" applyBorder="1" applyAlignment="1" applyProtection="1">
      <alignment horizontal="right" vertical="center"/>
    </xf>
    <xf numFmtId="49" fontId="1" fillId="0" borderId="5" xfId="49" applyNumberFormat="1" applyFont="1" applyFill="1" applyBorder="1" applyAlignment="1" applyProtection="1">
      <alignment vertical="center"/>
    </xf>
    <xf numFmtId="0" fontId="1" fillId="0" borderId="1" xfId="49" applyNumberFormat="1" applyFill="1" applyBorder="1" applyAlignment="1" applyProtection="1">
      <alignment horizontal="center" vertical="center" wrapText="1"/>
    </xf>
    <xf numFmtId="49" fontId="1" fillId="0" borderId="1" xfId="49" applyNumberFormat="1" applyFont="1" applyFill="1" applyBorder="1" applyAlignment="1" applyProtection="1">
      <alignment vertical="center" wrapText="1"/>
    </xf>
    <xf numFmtId="3" fontId="1" fillId="0" borderId="1" xfId="49" applyNumberFormat="1" applyFont="1" applyFill="1" applyBorder="1" applyAlignment="1" applyProtection="1">
      <alignment horizontal="right" vertical="center" wrapText="1"/>
    </xf>
    <xf numFmtId="0" fontId="1" fillId="0" borderId="1" xfId="49" applyNumberFormat="1" applyFont="1" applyFill="1" applyBorder="1" applyAlignment="1" applyProtection="1">
      <alignment horizontal="centerContinuous" vertical="center"/>
    </xf>
    <xf numFmtId="0" fontId="1" fillId="0" borderId="1" xfId="49" applyBorder="1" applyAlignment="1">
      <alignment horizontal="centerContinuous" vertical="center"/>
    </xf>
    <xf numFmtId="0" fontId="1" fillId="0" borderId="1" xfId="49" applyNumberFormat="1" applyFont="1" applyFill="1" applyBorder="1" applyAlignment="1" applyProtection="1">
      <alignment vertical="center" wrapText="1"/>
    </xf>
    <xf numFmtId="0" fontId="1" fillId="0" borderId="0" xfId="49" applyFill="1" applyAlignment="1">
      <alignment vertical="center" wrapText="1"/>
    </xf>
    <xf numFmtId="0" fontId="1" fillId="0" borderId="6" xfId="49" applyNumberFormat="1" applyFont="1" applyFill="1" applyBorder="1" applyAlignment="1" applyProtection="1">
      <alignment horizontal="center" vertical="center" wrapText="1"/>
    </xf>
    <xf numFmtId="0" fontId="1" fillId="0" borderId="4" xfId="49" applyNumberFormat="1" applyFont="1" applyFill="1" applyBorder="1" applyAlignment="1" applyProtection="1">
      <alignment horizontal="center" vertical="center" wrapText="1"/>
    </xf>
    <xf numFmtId="0" fontId="1" fillId="0" borderId="7" xfId="49" applyNumberFormat="1" applyFont="1" applyFill="1" applyBorder="1" applyAlignment="1" applyProtection="1">
      <alignment horizontal="center" vertical="center" wrapText="1"/>
    </xf>
    <xf numFmtId="0" fontId="1" fillId="0" borderId="8" xfId="49" applyBorder="1" applyAlignment="1">
      <alignment horizontal="center" vertical="center" wrapText="1"/>
    </xf>
    <xf numFmtId="0" fontId="1" fillId="0" borderId="9" xfId="49" applyBorder="1" applyAlignment="1">
      <alignment horizontal="center" vertical="center" wrapText="1"/>
    </xf>
    <xf numFmtId="49" fontId="1" fillId="0" borderId="4" xfId="49" applyNumberFormat="1" applyFont="1" applyFill="1" applyBorder="1" applyAlignment="1" applyProtection="1">
      <alignment horizontal="left" vertical="center" wrapText="1"/>
    </xf>
    <xf numFmtId="49" fontId="1" fillId="0" borderId="1" xfId="49" applyNumberFormat="1" applyFont="1" applyFill="1" applyBorder="1" applyAlignment="1" applyProtection="1">
      <alignment horizontal="left" vertical="center" wrapText="1"/>
    </xf>
    <xf numFmtId="49" fontId="1" fillId="0" borderId="3" xfId="49" applyNumberFormat="1" applyFont="1" applyFill="1" applyBorder="1" applyAlignment="1" applyProtection="1">
      <alignment horizontal="left" vertical="center" wrapText="1"/>
    </xf>
    <xf numFmtId="3" fontId="1" fillId="0" borderId="5" xfId="49" applyNumberFormat="1" applyFont="1" applyFill="1" applyBorder="1" applyAlignment="1" applyProtection="1">
      <alignment horizontal="right" vertical="center" wrapText="1"/>
    </xf>
    <xf numFmtId="3" fontId="1" fillId="0" borderId="3" xfId="49" applyNumberFormat="1" applyFont="1" applyFill="1" applyBorder="1" applyAlignment="1" applyProtection="1">
      <alignment horizontal="right" vertical="center" wrapText="1"/>
    </xf>
    <xf numFmtId="0" fontId="1" fillId="0" borderId="4" xfId="49" applyNumberFormat="1" applyFont="1" applyFill="1" applyBorder="1" applyAlignment="1" applyProtection="1">
      <alignment horizontal="center" vertical="center"/>
    </xf>
    <xf numFmtId="0" fontId="1" fillId="0" borderId="6" xfId="49" applyNumberFormat="1" applyFont="1" applyFill="1" applyBorder="1" applyAlignment="1" applyProtection="1">
      <alignment horizontal="center" vertical="center"/>
    </xf>
    <xf numFmtId="0" fontId="1" fillId="0" borderId="10" xfId="49" applyBorder="1" applyAlignment="1">
      <alignment horizontal="center" vertical="center" wrapText="1"/>
    </xf>
    <xf numFmtId="3" fontId="1" fillId="0" borderId="3" xfId="49" applyNumberFormat="1" applyFont="1" applyFill="1" applyBorder="1" applyAlignment="1" applyProtection="1">
      <alignment vertical="center"/>
    </xf>
    <xf numFmtId="3" fontId="1" fillId="0" borderId="5" xfId="49" applyNumberFormat="1" applyFont="1" applyFill="1" applyBorder="1" applyAlignment="1" applyProtection="1">
      <alignment vertical="center"/>
    </xf>
    <xf numFmtId="0" fontId="1" fillId="0" borderId="0" xfId="49" applyAlignment="1">
      <alignment vertical="center"/>
    </xf>
    <xf numFmtId="176" fontId="1" fillId="0" borderId="1" xfId="49" applyNumberFormat="1" applyFont="1" applyFill="1" applyBorder="1" applyAlignment="1" applyProtection="1">
      <alignment horizontal="center" vertical="center"/>
    </xf>
    <xf numFmtId="3" fontId="1" fillId="0" borderId="1" xfId="49" applyNumberFormat="1" applyFont="1" applyFill="1" applyBorder="1" applyAlignment="1" applyProtection="1">
      <alignment vertical="center" wrapText="1"/>
    </xf>
    <xf numFmtId="4" fontId="1" fillId="0" borderId="0" xfId="49" applyNumberFormat="1" applyFont="1" applyFill="1" applyAlignment="1" applyProtection="1"/>
    <xf numFmtId="4" fontId="1" fillId="0" borderId="1" xfId="49" applyNumberFormat="1" applyFont="1" applyFill="1" applyBorder="1" applyAlignment="1" applyProtection="1">
      <alignment horizontal="center" vertical="center" wrapText="1"/>
    </xf>
    <xf numFmtId="3" fontId="1" fillId="0" borderId="4" xfId="49" applyNumberFormat="1" applyFont="1" applyFill="1" applyBorder="1" applyAlignment="1" applyProtection="1">
      <alignment vertical="center" wrapText="1"/>
    </xf>
    <xf numFmtId="0" fontId="1" fillId="0" borderId="0" xfId="49" applyFill="1" applyAlignment="1">
      <alignment vertical="center"/>
    </xf>
    <xf numFmtId="0" fontId="1" fillId="0" borderId="0" xfId="49" applyAlignment="1">
      <alignment horizontal="left" vertical="center" wrapText="1"/>
    </xf>
    <xf numFmtId="4" fontId="1" fillId="0" borderId="1" xfId="49" applyNumberFormat="1" applyFont="1" applyFill="1" applyBorder="1" applyAlignment="1" applyProtection="1">
      <alignment horizontal="right" vertical="center" wrapText="1"/>
    </xf>
    <xf numFmtId="0" fontId="1" fillId="0" borderId="1" xfId="49" applyNumberFormat="1" applyFont="1" applyFill="1" applyBorder="1" applyAlignment="1" applyProtection="1">
      <alignment horizontal="center" wrapText="1"/>
    </xf>
    <xf numFmtId="0" fontId="1" fillId="0" borderId="10" xfId="49" applyNumberFormat="1" applyFont="1" applyFill="1" applyBorder="1" applyAlignment="1" applyProtection="1">
      <alignment horizontal="center" wrapText="1"/>
    </xf>
    <xf numFmtId="0" fontId="1" fillId="0" borderId="8" xfId="49" applyNumberFormat="1" applyFont="1" applyFill="1" applyBorder="1" applyAlignment="1" applyProtection="1">
      <alignment horizontal="center" wrapText="1"/>
    </xf>
    <xf numFmtId="0" fontId="1" fillId="0" borderId="9" xfId="49" applyNumberFormat="1" applyFont="1" applyFill="1" applyBorder="1" applyAlignment="1" applyProtection="1">
      <alignment horizontal="center" wrapText="1"/>
    </xf>
    <xf numFmtId="3" fontId="1" fillId="0" borderId="4" xfId="49" applyNumberFormat="1" applyFont="1" applyFill="1" applyBorder="1" applyAlignment="1" applyProtection="1">
      <alignment horizontal="right" vertical="center" wrapText="1"/>
    </xf>
    <xf numFmtId="0" fontId="1" fillId="0" borderId="11" xfId="49" applyNumberFormat="1" applyFont="1" applyFill="1" applyBorder="1" applyAlignment="1" applyProtection="1">
      <alignment horizontal="center" vertical="center" wrapText="1"/>
    </xf>
    <xf numFmtId="0" fontId="1" fillId="0" borderId="9" xfId="49" applyNumberFormat="1" applyFont="1" applyFill="1" applyBorder="1" applyAlignment="1" applyProtection="1">
      <alignment horizontal="center" vertical="center" wrapText="1"/>
    </xf>
    <xf numFmtId="0" fontId="1" fillId="0" borderId="8" xfId="49" applyNumberFormat="1" applyFont="1" applyFill="1" applyBorder="1" applyAlignment="1" applyProtection="1">
      <alignment horizontal="center" vertical="center" wrapText="1"/>
    </xf>
    <xf numFmtId="0" fontId="1" fillId="0" borderId="0" xfId="49" applyFill="1" applyAlignment="1">
      <alignment horizontal="left" vertical="center" wrapText="1"/>
    </xf>
    <xf numFmtId="0" fontId="1" fillId="0" borderId="1" xfId="49" applyNumberFormat="1" applyFont="1" applyFill="1" applyBorder="1" applyAlignment="1" applyProtection="1">
      <alignment horizontal="center"/>
    </xf>
    <xf numFmtId="4" fontId="1" fillId="0" borderId="1" xfId="49" applyNumberFormat="1" applyFont="1" applyFill="1" applyBorder="1" applyAlignment="1" applyProtection="1">
      <alignment vertical="center" wrapText="1"/>
    </xf>
    <xf numFmtId="3" fontId="1" fillId="0" borderId="3" xfId="49" applyNumberFormat="1" applyFont="1" applyFill="1" applyBorder="1" applyAlignment="1" applyProtection="1">
      <alignment vertical="center" wrapText="1"/>
    </xf>
    <xf numFmtId="3" fontId="1" fillId="0" borderId="5" xfId="49" applyNumberFormat="1" applyFont="1" applyFill="1" applyBorder="1" applyAlignment="1" applyProtection="1">
      <alignment vertical="center" wrapText="1"/>
    </xf>
    <xf numFmtId="0" fontId="1" fillId="0" borderId="2" xfId="49" applyNumberFormat="1" applyFont="1" applyFill="1" applyBorder="1" applyAlignment="1" applyProtection="1">
      <alignment horizontal="center"/>
    </xf>
    <xf numFmtId="0" fontId="1" fillId="0" borderId="2" xfId="49" applyNumberFormat="1" applyFont="1" applyFill="1" applyBorder="1" applyAlignment="1" applyProtection="1">
      <alignment horizontal="center" wrapText="1"/>
    </xf>
    <xf numFmtId="0" fontId="1" fillId="0" borderId="3" xfId="49" applyNumberFormat="1" applyFont="1" applyFill="1" applyBorder="1" applyAlignment="1" applyProtection="1">
      <alignment horizontal="center" vertical="center" wrapText="1"/>
    </xf>
    <xf numFmtId="0" fontId="1" fillId="0" borderId="5" xfId="49" applyNumberFormat="1" applyFont="1" applyFill="1" applyBorder="1" applyAlignment="1" applyProtection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wrapText="1"/>
    </xf>
    <xf numFmtId="0" fontId="1" fillId="0" borderId="7" xfId="49" applyFont="1" applyBorder="1" applyAlignment="1">
      <alignment vertical="center" wrapText="1"/>
    </xf>
    <xf numFmtId="3" fontId="1" fillId="0" borderId="2" xfId="49" applyNumberFormat="1" applyFont="1" applyFill="1" applyBorder="1" applyAlignment="1" applyProtection="1">
      <alignment vertical="center" wrapText="1"/>
    </xf>
    <xf numFmtId="0" fontId="1" fillId="0" borderId="12" xfId="49" applyFont="1" applyBorder="1" applyAlignment="1">
      <alignment vertical="center" wrapText="1"/>
    </xf>
    <xf numFmtId="3" fontId="1" fillId="0" borderId="6" xfId="49" applyNumberFormat="1" applyFont="1" applyFill="1" applyBorder="1" applyAlignment="1" applyProtection="1">
      <alignment vertical="center" wrapText="1"/>
    </xf>
    <xf numFmtId="0" fontId="1" fillId="0" borderId="4" xfId="49" applyFont="1" applyBorder="1" applyAlignment="1">
      <alignment vertical="center" wrapText="1"/>
    </xf>
    <xf numFmtId="3" fontId="1" fillId="0" borderId="2" xfId="49" applyNumberFormat="1" applyFont="1" applyFill="1" applyBorder="1" applyAlignment="1" applyProtection="1">
      <alignment horizontal="right" vertical="center" wrapText="1"/>
    </xf>
    <xf numFmtId="0" fontId="1" fillId="0" borderId="5" xfId="49" applyFont="1" applyBorder="1" applyAlignment="1">
      <alignment vertical="center" wrapText="1"/>
    </xf>
    <xf numFmtId="3" fontId="1" fillId="0" borderId="6" xfId="49" applyNumberFormat="1" applyFont="1" applyFill="1" applyBorder="1" applyAlignment="1" applyProtection="1">
      <alignment horizontal="right" vertical="center" wrapText="1"/>
    </xf>
    <xf numFmtId="0" fontId="1" fillId="0" borderId="1" xfId="49" applyBorder="1" applyAlignment="1">
      <alignment vertical="center"/>
    </xf>
    <xf numFmtId="0" fontId="1" fillId="0" borderId="5" xfId="49" applyFont="1" applyFill="1" applyBorder="1" applyAlignment="1">
      <alignment vertical="center" wrapText="1"/>
    </xf>
    <xf numFmtId="3" fontId="1" fillId="0" borderId="11" xfId="49" applyNumberFormat="1" applyFont="1" applyFill="1" applyBorder="1" applyAlignment="1" applyProtection="1">
      <alignment vertical="center" wrapText="1"/>
    </xf>
    <xf numFmtId="0" fontId="1" fillId="0" borderId="4" xfId="49" applyFont="1" applyFill="1" applyBorder="1" applyAlignment="1">
      <alignment vertical="center" wrapText="1"/>
    </xf>
    <xf numFmtId="3" fontId="1" fillId="0" borderId="1" xfId="49" applyNumberFormat="1" applyFont="1" applyBorder="1" applyAlignment="1">
      <alignment vertical="center" wrapText="1"/>
    </xf>
    <xf numFmtId="3" fontId="1" fillId="0" borderId="11" xfId="49" applyNumberFormat="1" applyFont="1" applyBorder="1" applyAlignment="1">
      <alignment vertical="center" wrapText="1"/>
    </xf>
    <xf numFmtId="0" fontId="1" fillId="0" borderId="7" xfId="49" applyFont="1" applyBorder="1" applyAlignment="1">
      <alignment horizontal="center" vertical="center" wrapText="1"/>
    </xf>
    <xf numFmtId="3" fontId="1" fillId="0" borderId="1" xfId="49" applyNumberFormat="1" applyBorder="1" applyAlignment="1">
      <alignment vertical="center" wrapText="1"/>
    </xf>
    <xf numFmtId="0" fontId="1" fillId="0" borderId="3" xfId="49" applyFont="1" applyBorder="1" applyAlignment="1">
      <alignment vertical="center" wrapText="1"/>
    </xf>
    <xf numFmtId="3" fontId="1" fillId="0" borderId="9" xfId="49" applyNumberFormat="1" applyFont="1" applyFill="1" applyBorder="1" applyAlignment="1" applyProtection="1">
      <alignment vertical="center" wrapText="1"/>
    </xf>
    <xf numFmtId="3" fontId="1" fillId="0" borderId="8" xfId="49" applyNumberFormat="1" applyFont="1" applyFill="1" applyBorder="1" applyAlignment="1" applyProtection="1">
      <alignment vertical="center" wrapText="1"/>
    </xf>
    <xf numFmtId="3" fontId="1" fillId="0" borderId="13" xfId="49" applyNumberFormat="1" applyFont="1" applyFill="1" applyBorder="1" applyAlignment="1" applyProtection="1">
      <alignment vertical="center" wrapText="1"/>
    </xf>
    <xf numFmtId="0" fontId="1" fillId="0" borderId="1" xfId="49" applyBorder="1"/>
    <xf numFmtId="3" fontId="1" fillId="0" borderId="11" xfId="49" applyNumberFormat="1" applyFont="1" applyFill="1" applyBorder="1" applyAlignment="1">
      <alignment horizontal="right" vertical="center" wrapText="1"/>
    </xf>
    <xf numFmtId="3" fontId="1" fillId="0" borderId="1" xfId="49" applyNumberFormat="1" applyFont="1" applyBorder="1" applyAlignment="1">
      <alignment horizontal="right" vertical="center" wrapText="1"/>
    </xf>
    <xf numFmtId="3" fontId="1" fillId="0" borderId="1" xfId="49" applyNumberFormat="1" applyFont="1" applyFill="1" applyBorder="1" applyAlignment="1">
      <alignment horizontal="right" vertical="center" wrapText="1"/>
    </xf>
    <xf numFmtId="3" fontId="1" fillId="0" borderId="2" xfId="49" applyNumberFormat="1" applyFont="1" applyBorder="1" applyAlignment="1">
      <alignment horizontal="right" vertical="center" wrapText="1"/>
    </xf>
    <xf numFmtId="3" fontId="1" fillId="0" borderId="8" xfId="49" applyNumberFormat="1" applyFont="1" applyFill="1" applyBorder="1" applyAlignment="1" applyProtection="1">
      <alignment horizontal="right" vertical="center" wrapText="1"/>
    </xf>
    <xf numFmtId="0" fontId="1" fillId="0" borderId="3" xfId="49" applyFont="1" applyFill="1" applyBorder="1" applyAlignment="1">
      <alignment vertical="center" wrapText="1"/>
    </xf>
    <xf numFmtId="3" fontId="1" fillId="0" borderId="11" xfId="49" applyNumberFormat="1" applyFont="1" applyFill="1" applyBorder="1" applyAlignment="1">
      <alignment vertical="center" wrapText="1"/>
    </xf>
    <xf numFmtId="3" fontId="1" fillId="0" borderId="1" xfId="49" applyNumberFormat="1" applyFont="1" applyFill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8" xfId="49" applyBorder="1" applyAlignment="1">
      <alignment horizontal="center" vertical="center"/>
    </xf>
    <xf numFmtId="0" fontId="1" fillId="0" borderId="9" xfId="49" applyBorder="1" applyAlignment="1">
      <alignment horizontal="center" vertical="center"/>
    </xf>
    <xf numFmtId="49" fontId="1" fillId="0" borderId="4" xfId="49" applyNumberFormat="1" applyFont="1" applyFill="1" applyBorder="1" applyAlignment="1" applyProtection="1">
      <alignment horizontal="left" vertical="center"/>
    </xf>
    <xf numFmtId="0" fontId="1" fillId="0" borderId="0" xfId="49" applyAlignment="1">
      <alignment wrapText="1"/>
    </xf>
    <xf numFmtId="0" fontId="1" fillId="0" borderId="1" xfId="49" applyBorder="1" applyAlignment="1">
      <alignment horizontal="center"/>
    </xf>
    <xf numFmtId="0" fontId="1" fillId="0" borderId="11" xfId="49" applyFont="1" applyBorder="1" applyAlignment="1">
      <alignment horizontal="center" vertical="center"/>
    </xf>
    <xf numFmtId="0" fontId="1" fillId="0" borderId="8" xfId="49" applyFont="1" applyBorder="1" applyAlignment="1">
      <alignment horizontal="center" vertical="center"/>
    </xf>
    <xf numFmtId="0" fontId="1" fillId="0" borderId="11" xfId="49" applyFill="1" applyBorder="1" applyAlignment="1">
      <alignment horizontal="center" vertical="center"/>
    </xf>
    <xf numFmtId="0" fontId="1" fillId="0" borderId="11" xfId="49" applyBorder="1" applyAlignment="1">
      <alignment horizontal="center" vertical="center"/>
    </xf>
    <xf numFmtId="0" fontId="1" fillId="0" borderId="4" xfId="49" applyBorder="1" applyAlignment="1">
      <alignment vertical="center" wrapText="1"/>
    </xf>
    <xf numFmtId="0" fontId="1" fillId="0" borderId="4" xfId="49" applyFill="1" applyBorder="1" applyAlignment="1">
      <alignment vertical="center" wrapText="1"/>
    </xf>
    <xf numFmtId="0" fontId="1" fillId="0" borderId="1" xfId="49" applyBorder="1" applyAlignment="1">
      <alignment vertical="center" wrapText="1"/>
    </xf>
    <xf numFmtId="3" fontId="1" fillId="0" borderId="11" xfId="49" applyNumberFormat="1" applyFill="1" applyBorder="1" applyAlignment="1">
      <alignment vertical="center" wrapText="1"/>
    </xf>
    <xf numFmtId="0" fontId="1" fillId="0" borderId="5" xfId="49" applyFill="1" applyBorder="1" applyAlignment="1">
      <alignment vertical="center" wrapText="1"/>
    </xf>
    <xf numFmtId="0" fontId="1" fillId="0" borderId="5" xfId="49" applyBorder="1" applyAlignment="1">
      <alignment vertical="center" wrapText="1"/>
    </xf>
    <xf numFmtId="0" fontId="1" fillId="0" borderId="6" xfId="49" applyFont="1" applyBorder="1" applyAlignment="1">
      <alignment vertical="center" wrapText="1"/>
    </xf>
    <xf numFmtId="0" fontId="1" fillId="0" borderId="13" xfId="49" applyFill="1" applyBorder="1" applyAlignment="1">
      <alignment vertical="center" wrapText="1"/>
    </xf>
    <xf numFmtId="3" fontId="1" fillId="0" borderId="6" xfId="49" applyNumberFormat="1" applyFill="1" applyBorder="1" applyAlignment="1">
      <alignment vertical="center" wrapText="1"/>
    </xf>
    <xf numFmtId="0" fontId="1" fillId="0" borderId="11" xfId="49" applyNumberFormat="1" applyFont="1" applyFill="1" applyBorder="1" applyAlignment="1" applyProtection="1">
      <alignment vertical="center" wrapText="1"/>
    </xf>
    <xf numFmtId="3" fontId="1" fillId="0" borderId="1" xfId="49" applyNumberFormat="1" applyFill="1" applyBorder="1" applyAlignment="1">
      <alignment vertical="center" wrapText="1"/>
    </xf>
    <xf numFmtId="0" fontId="1" fillId="0" borderId="4" xfId="49" applyFont="1" applyBorder="1" applyAlignment="1">
      <alignment vertical="center"/>
    </xf>
    <xf numFmtId="3" fontId="1" fillId="0" borderId="1" xfId="49" applyNumberFormat="1" applyFont="1" applyFill="1" applyBorder="1" applyAlignment="1" applyProtection="1">
      <alignment horizontal="right"/>
    </xf>
    <xf numFmtId="0" fontId="1" fillId="0" borderId="12" xfId="49" applyBorder="1"/>
    <xf numFmtId="0" fontId="1" fillId="0" borderId="11" xfId="49" applyBorder="1"/>
    <xf numFmtId="3" fontId="1" fillId="0" borderId="1" xfId="49" applyNumberFormat="1" applyBorder="1"/>
    <xf numFmtId="3" fontId="1" fillId="0" borderId="11" xfId="49" applyNumberFormat="1" applyFont="1" applyFill="1" applyBorder="1" applyAlignment="1" applyProtection="1">
      <alignment horizontal="right"/>
    </xf>
    <xf numFmtId="0" fontId="1" fillId="0" borderId="5" xfId="49" applyBorder="1"/>
    <xf numFmtId="0" fontId="1" fillId="0" borderId="1" xfId="49" applyFont="1" applyBorder="1" applyAlignment="1">
      <alignment vertical="center"/>
    </xf>
    <xf numFmtId="3" fontId="1" fillId="0" borderId="11" xfId="49" applyNumberFormat="1" applyBorder="1"/>
    <xf numFmtId="0" fontId="1" fillId="0" borderId="2" xfId="49" applyBorder="1"/>
    <xf numFmtId="3" fontId="1" fillId="0" borderId="4" xfId="49" applyNumberFormat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showZeros="0" tabSelected="1" workbookViewId="0">
      <selection activeCell="B22" sqref="B22"/>
    </sheetView>
  </sheetViews>
  <sheetFormatPr defaultColWidth="6.875" defaultRowHeight="12.75" customHeight="1"/>
  <cols>
    <col min="1" max="1" width="26.75" style="1" customWidth="1"/>
    <col min="2" max="2" width="16.5" style="1" customWidth="1"/>
    <col min="3" max="3" width="26.75" style="1" customWidth="1"/>
    <col min="4" max="4" width="16.5" style="1" customWidth="1"/>
    <col min="5" max="5" width="26.75" style="1" customWidth="1"/>
    <col min="6" max="6" width="16.5" style="1" customWidth="1"/>
    <col min="7" max="256" width="6.875" style="1"/>
    <col min="257" max="257" width="23" style="1" customWidth="1"/>
    <col min="258" max="258" width="15.625" style="1" customWidth="1"/>
    <col min="259" max="259" width="28.75" style="1" customWidth="1"/>
    <col min="260" max="260" width="15.125" style="1" customWidth="1"/>
    <col min="261" max="261" width="19.75" style="1" customWidth="1"/>
    <col min="262" max="262" width="14.5" style="1" customWidth="1"/>
    <col min="263" max="512" width="6.875" style="1"/>
    <col min="513" max="513" width="23" style="1" customWidth="1"/>
    <col min="514" max="514" width="15.625" style="1" customWidth="1"/>
    <col min="515" max="515" width="28.75" style="1" customWidth="1"/>
    <col min="516" max="516" width="15.125" style="1" customWidth="1"/>
    <col min="517" max="517" width="19.75" style="1" customWidth="1"/>
    <col min="518" max="518" width="14.5" style="1" customWidth="1"/>
    <col min="519" max="768" width="6.875" style="1"/>
    <col min="769" max="769" width="23" style="1" customWidth="1"/>
    <col min="770" max="770" width="15.625" style="1" customWidth="1"/>
    <col min="771" max="771" width="28.75" style="1" customWidth="1"/>
    <col min="772" max="772" width="15.125" style="1" customWidth="1"/>
    <col min="773" max="773" width="19.75" style="1" customWidth="1"/>
    <col min="774" max="774" width="14.5" style="1" customWidth="1"/>
    <col min="775" max="1024" width="6.875" style="1"/>
    <col min="1025" max="1025" width="23" style="1" customWidth="1"/>
    <col min="1026" max="1026" width="15.625" style="1" customWidth="1"/>
    <col min="1027" max="1027" width="28.75" style="1" customWidth="1"/>
    <col min="1028" max="1028" width="15.125" style="1" customWidth="1"/>
    <col min="1029" max="1029" width="19.75" style="1" customWidth="1"/>
    <col min="1030" max="1030" width="14.5" style="1" customWidth="1"/>
    <col min="1031" max="1280" width="6.875" style="1"/>
    <col min="1281" max="1281" width="23" style="1" customWidth="1"/>
    <col min="1282" max="1282" width="15.625" style="1" customWidth="1"/>
    <col min="1283" max="1283" width="28.75" style="1" customWidth="1"/>
    <col min="1284" max="1284" width="15.125" style="1" customWidth="1"/>
    <col min="1285" max="1285" width="19.75" style="1" customWidth="1"/>
    <col min="1286" max="1286" width="14.5" style="1" customWidth="1"/>
    <col min="1287" max="1536" width="6.875" style="1"/>
    <col min="1537" max="1537" width="23" style="1" customWidth="1"/>
    <col min="1538" max="1538" width="15.625" style="1" customWidth="1"/>
    <col min="1539" max="1539" width="28.75" style="1" customWidth="1"/>
    <col min="1540" max="1540" width="15.125" style="1" customWidth="1"/>
    <col min="1541" max="1541" width="19.75" style="1" customWidth="1"/>
    <col min="1542" max="1542" width="14.5" style="1" customWidth="1"/>
    <col min="1543" max="1792" width="6.875" style="1"/>
    <col min="1793" max="1793" width="23" style="1" customWidth="1"/>
    <col min="1794" max="1794" width="15.625" style="1" customWidth="1"/>
    <col min="1795" max="1795" width="28.75" style="1" customWidth="1"/>
    <col min="1796" max="1796" width="15.125" style="1" customWidth="1"/>
    <col min="1797" max="1797" width="19.75" style="1" customWidth="1"/>
    <col min="1798" max="1798" width="14.5" style="1" customWidth="1"/>
    <col min="1799" max="2048" width="6.875" style="1"/>
    <col min="2049" max="2049" width="23" style="1" customWidth="1"/>
    <col min="2050" max="2050" width="15.625" style="1" customWidth="1"/>
    <col min="2051" max="2051" width="28.75" style="1" customWidth="1"/>
    <col min="2052" max="2052" width="15.125" style="1" customWidth="1"/>
    <col min="2053" max="2053" width="19.75" style="1" customWidth="1"/>
    <col min="2054" max="2054" width="14.5" style="1" customWidth="1"/>
    <col min="2055" max="2304" width="6.875" style="1"/>
    <col min="2305" max="2305" width="23" style="1" customWidth="1"/>
    <col min="2306" max="2306" width="15.625" style="1" customWidth="1"/>
    <col min="2307" max="2307" width="28.75" style="1" customWidth="1"/>
    <col min="2308" max="2308" width="15.125" style="1" customWidth="1"/>
    <col min="2309" max="2309" width="19.75" style="1" customWidth="1"/>
    <col min="2310" max="2310" width="14.5" style="1" customWidth="1"/>
    <col min="2311" max="2560" width="6.875" style="1"/>
    <col min="2561" max="2561" width="23" style="1" customWidth="1"/>
    <col min="2562" max="2562" width="15.625" style="1" customWidth="1"/>
    <col min="2563" max="2563" width="28.75" style="1" customWidth="1"/>
    <col min="2564" max="2564" width="15.125" style="1" customWidth="1"/>
    <col min="2565" max="2565" width="19.75" style="1" customWidth="1"/>
    <col min="2566" max="2566" width="14.5" style="1" customWidth="1"/>
    <col min="2567" max="2816" width="6.875" style="1"/>
    <col min="2817" max="2817" width="23" style="1" customWidth="1"/>
    <col min="2818" max="2818" width="15.625" style="1" customWidth="1"/>
    <col min="2819" max="2819" width="28.75" style="1" customWidth="1"/>
    <col min="2820" max="2820" width="15.125" style="1" customWidth="1"/>
    <col min="2821" max="2821" width="19.75" style="1" customWidth="1"/>
    <col min="2822" max="2822" width="14.5" style="1" customWidth="1"/>
    <col min="2823" max="3072" width="6.875" style="1"/>
    <col min="3073" max="3073" width="23" style="1" customWidth="1"/>
    <col min="3074" max="3074" width="15.625" style="1" customWidth="1"/>
    <col min="3075" max="3075" width="28.75" style="1" customWidth="1"/>
    <col min="3076" max="3076" width="15.125" style="1" customWidth="1"/>
    <col min="3077" max="3077" width="19.75" style="1" customWidth="1"/>
    <col min="3078" max="3078" width="14.5" style="1" customWidth="1"/>
    <col min="3079" max="3328" width="6.875" style="1"/>
    <col min="3329" max="3329" width="23" style="1" customWidth="1"/>
    <col min="3330" max="3330" width="15.625" style="1" customWidth="1"/>
    <col min="3331" max="3331" width="28.75" style="1" customWidth="1"/>
    <col min="3332" max="3332" width="15.125" style="1" customWidth="1"/>
    <col min="3333" max="3333" width="19.75" style="1" customWidth="1"/>
    <col min="3334" max="3334" width="14.5" style="1" customWidth="1"/>
    <col min="3335" max="3584" width="6.875" style="1"/>
    <col min="3585" max="3585" width="23" style="1" customWidth="1"/>
    <col min="3586" max="3586" width="15.625" style="1" customWidth="1"/>
    <col min="3587" max="3587" width="28.75" style="1" customWidth="1"/>
    <col min="3588" max="3588" width="15.125" style="1" customWidth="1"/>
    <col min="3589" max="3589" width="19.75" style="1" customWidth="1"/>
    <col min="3590" max="3590" width="14.5" style="1" customWidth="1"/>
    <col min="3591" max="3840" width="6.875" style="1"/>
    <col min="3841" max="3841" width="23" style="1" customWidth="1"/>
    <col min="3842" max="3842" width="15.625" style="1" customWidth="1"/>
    <col min="3843" max="3843" width="28.75" style="1" customWidth="1"/>
    <col min="3844" max="3844" width="15.125" style="1" customWidth="1"/>
    <col min="3845" max="3845" width="19.75" style="1" customWidth="1"/>
    <col min="3846" max="3846" width="14.5" style="1" customWidth="1"/>
    <col min="3847" max="4096" width="6.875" style="1"/>
    <col min="4097" max="4097" width="23" style="1" customWidth="1"/>
    <col min="4098" max="4098" width="15.625" style="1" customWidth="1"/>
    <col min="4099" max="4099" width="28.75" style="1" customWidth="1"/>
    <col min="4100" max="4100" width="15.125" style="1" customWidth="1"/>
    <col min="4101" max="4101" width="19.75" style="1" customWidth="1"/>
    <col min="4102" max="4102" width="14.5" style="1" customWidth="1"/>
    <col min="4103" max="4352" width="6.875" style="1"/>
    <col min="4353" max="4353" width="23" style="1" customWidth="1"/>
    <col min="4354" max="4354" width="15.625" style="1" customWidth="1"/>
    <col min="4355" max="4355" width="28.75" style="1" customWidth="1"/>
    <col min="4356" max="4356" width="15.125" style="1" customWidth="1"/>
    <col min="4357" max="4357" width="19.75" style="1" customWidth="1"/>
    <col min="4358" max="4358" width="14.5" style="1" customWidth="1"/>
    <col min="4359" max="4608" width="6.875" style="1"/>
    <col min="4609" max="4609" width="23" style="1" customWidth="1"/>
    <col min="4610" max="4610" width="15.625" style="1" customWidth="1"/>
    <col min="4611" max="4611" width="28.75" style="1" customWidth="1"/>
    <col min="4612" max="4612" width="15.125" style="1" customWidth="1"/>
    <col min="4613" max="4613" width="19.75" style="1" customWidth="1"/>
    <col min="4614" max="4614" width="14.5" style="1" customWidth="1"/>
    <col min="4615" max="4864" width="6.875" style="1"/>
    <col min="4865" max="4865" width="23" style="1" customWidth="1"/>
    <col min="4866" max="4866" width="15.625" style="1" customWidth="1"/>
    <col min="4867" max="4867" width="28.75" style="1" customWidth="1"/>
    <col min="4868" max="4868" width="15.125" style="1" customWidth="1"/>
    <col min="4869" max="4869" width="19.75" style="1" customWidth="1"/>
    <col min="4870" max="4870" width="14.5" style="1" customWidth="1"/>
    <col min="4871" max="5120" width="6.875" style="1"/>
    <col min="5121" max="5121" width="23" style="1" customWidth="1"/>
    <col min="5122" max="5122" width="15.625" style="1" customWidth="1"/>
    <col min="5123" max="5123" width="28.75" style="1" customWidth="1"/>
    <col min="5124" max="5124" width="15.125" style="1" customWidth="1"/>
    <col min="5125" max="5125" width="19.75" style="1" customWidth="1"/>
    <col min="5126" max="5126" width="14.5" style="1" customWidth="1"/>
    <col min="5127" max="5376" width="6.875" style="1"/>
    <col min="5377" max="5377" width="23" style="1" customWidth="1"/>
    <col min="5378" max="5378" width="15.625" style="1" customWidth="1"/>
    <col min="5379" max="5379" width="28.75" style="1" customWidth="1"/>
    <col min="5380" max="5380" width="15.125" style="1" customWidth="1"/>
    <col min="5381" max="5381" width="19.75" style="1" customWidth="1"/>
    <col min="5382" max="5382" width="14.5" style="1" customWidth="1"/>
    <col min="5383" max="5632" width="6.875" style="1"/>
    <col min="5633" max="5633" width="23" style="1" customWidth="1"/>
    <col min="5634" max="5634" width="15.625" style="1" customWidth="1"/>
    <col min="5635" max="5635" width="28.75" style="1" customWidth="1"/>
    <col min="5636" max="5636" width="15.125" style="1" customWidth="1"/>
    <col min="5637" max="5637" width="19.75" style="1" customWidth="1"/>
    <col min="5638" max="5638" width="14.5" style="1" customWidth="1"/>
    <col min="5639" max="5888" width="6.875" style="1"/>
    <col min="5889" max="5889" width="23" style="1" customWidth="1"/>
    <col min="5890" max="5890" width="15.625" style="1" customWidth="1"/>
    <col min="5891" max="5891" width="28.75" style="1" customWidth="1"/>
    <col min="5892" max="5892" width="15.125" style="1" customWidth="1"/>
    <col min="5893" max="5893" width="19.75" style="1" customWidth="1"/>
    <col min="5894" max="5894" width="14.5" style="1" customWidth="1"/>
    <col min="5895" max="6144" width="6.875" style="1"/>
    <col min="6145" max="6145" width="23" style="1" customWidth="1"/>
    <col min="6146" max="6146" width="15.625" style="1" customWidth="1"/>
    <col min="6147" max="6147" width="28.75" style="1" customWidth="1"/>
    <col min="6148" max="6148" width="15.125" style="1" customWidth="1"/>
    <col min="6149" max="6149" width="19.75" style="1" customWidth="1"/>
    <col min="6150" max="6150" width="14.5" style="1" customWidth="1"/>
    <col min="6151" max="6400" width="6.875" style="1"/>
    <col min="6401" max="6401" width="23" style="1" customWidth="1"/>
    <col min="6402" max="6402" width="15.625" style="1" customWidth="1"/>
    <col min="6403" max="6403" width="28.75" style="1" customWidth="1"/>
    <col min="6404" max="6404" width="15.125" style="1" customWidth="1"/>
    <col min="6405" max="6405" width="19.75" style="1" customWidth="1"/>
    <col min="6406" max="6406" width="14.5" style="1" customWidth="1"/>
    <col min="6407" max="6656" width="6.875" style="1"/>
    <col min="6657" max="6657" width="23" style="1" customWidth="1"/>
    <col min="6658" max="6658" width="15.625" style="1" customWidth="1"/>
    <col min="6659" max="6659" width="28.75" style="1" customWidth="1"/>
    <col min="6660" max="6660" width="15.125" style="1" customWidth="1"/>
    <col min="6661" max="6661" width="19.75" style="1" customWidth="1"/>
    <col min="6662" max="6662" width="14.5" style="1" customWidth="1"/>
    <col min="6663" max="6912" width="6.875" style="1"/>
    <col min="6913" max="6913" width="23" style="1" customWidth="1"/>
    <col min="6914" max="6914" width="15.625" style="1" customWidth="1"/>
    <col min="6915" max="6915" width="28.75" style="1" customWidth="1"/>
    <col min="6916" max="6916" width="15.125" style="1" customWidth="1"/>
    <col min="6917" max="6917" width="19.75" style="1" customWidth="1"/>
    <col min="6918" max="6918" width="14.5" style="1" customWidth="1"/>
    <col min="6919" max="7168" width="6.875" style="1"/>
    <col min="7169" max="7169" width="23" style="1" customWidth="1"/>
    <col min="7170" max="7170" width="15.625" style="1" customWidth="1"/>
    <col min="7171" max="7171" width="28.75" style="1" customWidth="1"/>
    <col min="7172" max="7172" width="15.125" style="1" customWidth="1"/>
    <col min="7173" max="7173" width="19.75" style="1" customWidth="1"/>
    <col min="7174" max="7174" width="14.5" style="1" customWidth="1"/>
    <col min="7175" max="7424" width="6.875" style="1"/>
    <col min="7425" max="7425" width="23" style="1" customWidth="1"/>
    <col min="7426" max="7426" width="15.625" style="1" customWidth="1"/>
    <col min="7427" max="7427" width="28.75" style="1" customWidth="1"/>
    <col min="7428" max="7428" width="15.125" style="1" customWidth="1"/>
    <col min="7429" max="7429" width="19.75" style="1" customWidth="1"/>
    <col min="7430" max="7430" width="14.5" style="1" customWidth="1"/>
    <col min="7431" max="7680" width="6.875" style="1"/>
    <col min="7681" max="7681" width="23" style="1" customWidth="1"/>
    <col min="7682" max="7682" width="15.625" style="1" customWidth="1"/>
    <col min="7683" max="7683" width="28.75" style="1" customWidth="1"/>
    <col min="7684" max="7684" width="15.125" style="1" customWidth="1"/>
    <col min="7685" max="7685" width="19.75" style="1" customWidth="1"/>
    <col min="7686" max="7686" width="14.5" style="1" customWidth="1"/>
    <col min="7687" max="7936" width="6.875" style="1"/>
    <col min="7937" max="7937" width="23" style="1" customWidth="1"/>
    <col min="7938" max="7938" width="15.625" style="1" customWidth="1"/>
    <col min="7939" max="7939" width="28.75" style="1" customWidth="1"/>
    <col min="7940" max="7940" width="15.125" style="1" customWidth="1"/>
    <col min="7941" max="7941" width="19.75" style="1" customWidth="1"/>
    <col min="7942" max="7942" width="14.5" style="1" customWidth="1"/>
    <col min="7943" max="8192" width="6.875" style="1"/>
    <col min="8193" max="8193" width="23" style="1" customWidth="1"/>
    <col min="8194" max="8194" width="15.625" style="1" customWidth="1"/>
    <col min="8195" max="8195" width="28.75" style="1" customWidth="1"/>
    <col min="8196" max="8196" width="15.125" style="1" customWidth="1"/>
    <col min="8197" max="8197" width="19.75" style="1" customWidth="1"/>
    <col min="8198" max="8198" width="14.5" style="1" customWidth="1"/>
    <col min="8199" max="8448" width="6.875" style="1"/>
    <col min="8449" max="8449" width="23" style="1" customWidth="1"/>
    <col min="8450" max="8450" width="15.625" style="1" customWidth="1"/>
    <col min="8451" max="8451" width="28.75" style="1" customWidth="1"/>
    <col min="8452" max="8452" width="15.125" style="1" customWidth="1"/>
    <col min="8453" max="8453" width="19.75" style="1" customWidth="1"/>
    <col min="8454" max="8454" width="14.5" style="1" customWidth="1"/>
    <col min="8455" max="8704" width="6.875" style="1"/>
    <col min="8705" max="8705" width="23" style="1" customWidth="1"/>
    <col min="8706" max="8706" width="15.625" style="1" customWidth="1"/>
    <col min="8707" max="8707" width="28.75" style="1" customWidth="1"/>
    <col min="8708" max="8708" width="15.125" style="1" customWidth="1"/>
    <col min="8709" max="8709" width="19.75" style="1" customWidth="1"/>
    <col min="8710" max="8710" width="14.5" style="1" customWidth="1"/>
    <col min="8711" max="8960" width="6.875" style="1"/>
    <col min="8961" max="8961" width="23" style="1" customWidth="1"/>
    <col min="8962" max="8962" width="15.625" style="1" customWidth="1"/>
    <col min="8963" max="8963" width="28.75" style="1" customWidth="1"/>
    <col min="8964" max="8964" width="15.125" style="1" customWidth="1"/>
    <col min="8965" max="8965" width="19.75" style="1" customWidth="1"/>
    <col min="8966" max="8966" width="14.5" style="1" customWidth="1"/>
    <col min="8967" max="9216" width="6.875" style="1"/>
    <col min="9217" max="9217" width="23" style="1" customWidth="1"/>
    <col min="9218" max="9218" width="15.625" style="1" customWidth="1"/>
    <col min="9219" max="9219" width="28.75" style="1" customWidth="1"/>
    <col min="9220" max="9220" width="15.125" style="1" customWidth="1"/>
    <col min="9221" max="9221" width="19.75" style="1" customWidth="1"/>
    <col min="9222" max="9222" width="14.5" style="1" customWidth="1"/>
    <col min="9223" max="9472" width="6.875" style="1"/>
    <col min="9473" max="9473" width="23" style="1" customWidth="1"/>
    <col min="9474" max="9474" width="15.625" style="1" customWidth="1"/>
    <col min="9475" max="9475" width="28.75" style="1" customWidth="1"/>
    <col min="9476" max="9476" width="15.125" style="1" customWidth="1"/>
    <col min="9477" max="9477" width="19.75" style="1" customWidth="1"/>
    <col min="9478" max="9478" width="14.5" style="1" customWidth="1"/>
    <col min="9479" max="9728" width="6.875" style="1"/>
    <col min="9729" max="9729" width="23" style="1" customWidth="1"/>
    <col min="9730" max="9730" width="15.625" style="1" customWidth="1"/>
    <col min="9731" max="9731" width="28.75" style="1" customWidth="1"/>
    <col min="9732" max="9732" width="15.125" style="1" customWidth="1"/>
    <col min="9733" max="9733" width="19.75" style="1" customWidth="1"/>
    <col min="9734" max="9734" width="14.5" style="1" customWidth="1"/>
    <col min="9735" max="9984" width="6.875" style="1"/>
    <col min="9985" max="9985" width="23" style="1" customWidth="1"/>
    <col min="9986" max="9986" width="15.625" style="1" customWidth="1"/>
    <col min="9987" max="9987" width="28.75" style="1" customWidth="1"/>
    <col min="9988" max="9988" width="15.125" style="1" customWidth="1"/>
    <col min="9989" max="9989" width="19.75" style="1" customWidth="1"/>
    <col min="9990" max="9990" width="14.5" style="1" customWidth="1"/>
    <col min="9991" max="10240" width="6.875" style="1"/>
    <col min="10241" max="10241" width="23" style="1" customWidth="1"/>
    <col min="10242" max="10242" width="15.625" style="1" customWidth="1"/>
    <col min="10243" max="10243" width="28.75" style="1" customWidth="1"/>
    <col min="10244" max="10244" width="15.125" style="1" customWidth="1"/>
    <col min="10245" max="10245" width="19.75" style="1" customWidth="1"/>
    <col min="10246" max="10246" width="14.5" style="1" customWidth="1"/>
    <col min="10247" max="10496" width="6.875" style="1"/>
    <col min="10497" max="10497" width="23" style="1" customWidth="1"/>
    <col min="10498" max="10498" width="15.625" style="1" customWidth="1"/>
    <col min="10499" max="10499" width="28.75" style="1" customWidth="1"/>
    <col min="10500" max="10500" width="15.125" style="1" customWidth="1"/>
    <col min="10501" max="10501" width="19.75" style="1" customWidth="1"/>
    <col min="10502" max="10502" width="14.5" style="1" customWidth="1"/>
    <col min="10503" max="10752" width="6.875" style="1"/>
    <col min="10753" max="10753" width="23" style="1" customWidth="1"/>
    <col min="10754" max="10754" width="15.625" style="1" customWidth="1"/>
    <col min="10755" max="10755" width="28.75" style="1" customWidth="1"/>
    <col min="10756" max="10756" width="15.125" style="1" customWidth="1"/>
    <col min="10757" max="10757" width="19.75" style="1" customWidth="1"/>
    <col min="10758" max="10758" width="14.5" style="1" customWidth="1"/>
    <col min="10759" max="11008" width="6.875" style="1"/>
    <col min="11009" max="11009" width="23" style="1" customWidth="1"/>
    <col min="11010" max="11010" width="15.625" style="1" customWidth="1"/>
    <col min="11011" max="11011" width="28.75" style="1" customWidth="1"/>
    <col min="11012" max="11012" width="15.125" style="1" customWidth="1"/>
    <col min="11013" max="11013" width="19.75" style="1" customWidth="1"/>
    <col min="11014" max="11014" width="14.5" style="1" customWidth="1"/>
    <col min="11015" max="11264" width="6.875" style="1"/>
    <col min="11265" max="11265" width="23" style="1" customWidth="1"/>
    <col min="11266" max="11266" width="15.625" style="1" customWidth="1"/>
    <col min="11267" max="11267" width="28.75" style="1" customWidth="1"/>
    <col min="11268" max="11268" width="15.125" style="1" customWidth="1"/>
    <col min="11269" max="11269" width="19.75" style="1" customWidth="1"/>
    <col min="11270" max="11270" width="14.5" style="1" customWidth="1"/>
    <col min="11271" max="11520" width="6.875" style="1"/>
    <col min="11521" max="11521" width="23" style="1" customWidth="1"/>
    <col min="11522" max="11522" width="15.625" style="1" customWidth="1"/>
    <col min="11523" max="11523" width="28.75" style="1" customWidth="1"/>
    <col min="11524" max="11524" width="15.125" style="1" customWidth="1"/>
    <col min="11525" max="11525" width="19.75" style="1" customWidth="1"/>
    <col min="11526" max="11526" width="14.5" style="1" customWidth="1"/>
    <col min="11527" max="11776" width="6.875" style="1"/>
    <col min="11777" max="11777" width="23" style="1" customWidth="1"/>
    <col min="11778" max="11778" width="15.625" style="1" customWidth="1"/>
    <col min="11779" max="11779" width="28.75" style="1" customWidth="1"/>
    <col min="11780" max="11780" width="15.125" style="1" customWidth="1"/>
    <col min="11781" max="11781" width="19.75" style="1" customWidth="1"/>
    <col min="11782" max="11782" width="14.5" style="1" customWidth="1"/>
    <col min="11783" max="12032" width="6.875" style="1"/>
    <col min="12033" max="12033" width="23" style="1" customWidth="1"/>
    <col min="12034" max="12034" width="15.625" style="1" customWidth="1"/>
    <col min="12035" max="12035" width="28.75" style="1" customWidth="1"/>
    <col min="12036" max="12036" width="15.125" style="1" customWidth="1"/>
    <col min="12037" max="12037" width="19.75" style="1" customWidth="1"/>
    <col min="12038" max="12038" width="14.5" style="1" customWidth="1"/>
    <col min="12039" max="12288" width="6.875" style="1"/>
    <col min="12289" max="12289" width="23" style="1" customWidth="1"/>
    <col min="12290" max="12290" width="15.625" style="1" customWidth="1"/>
    <col min="12291" max="12291" width="28.75" style="1" customWidth="1"/>
    <col min="12292" max="12292" width="15.125" style="1" customWidth="1"/>
    <col min="12293" max="12293" width="19.75" style="1" customWidth="1"/>
    <col min="12294" max="12294" width="14.5" style="1" customWidth="1"/>
    <col min="12295" max="12544" width="6.875" style="1"/>
    <col min="12545" max="12545" width="23" style="1" customWidth="1"/>
    <col min="12546" max="12546" width="15.625" style="1" customWidth="1"/>
    <col min="12547" max="12547" width="28.75" style="1" customWidth="1"/>
    <col min="12548" max="12548" width="15.125" style="1" customWidth="1"/>
    <col min="12549" max="12549" width="19.75" style="1" customWidth="1"/>
    <col min="12550" max="12550" width="14.5" style="1" customWidth="1"/>
    <col min="12551" max="12800" width="6.875" style="1"/>
    <col min="12801" max="12801" width="23" style="1" customWidth="1"/>
    <col min="12802" max="12802" width="15.625" style="1" customWidth="1"/>
    <col min="12803" max="12803" width="28.75" style="1" customWidth="1"/>
    <col min="12804" max="12804" width="15.125" style="1" customWidth="1"/>
    <col min="12805" max="12805" width="19.75" style="1" customWidth="1"/>
    <col min="12806" max="12806" width="14.5" style="1" customWidth="1"/>
    <col min="12807" max="13056" width="6.875" style="1"/>
    <col min="13057" max="13057" width="23" style="1" customWidth="1"/>
    <col min="13058" max="13058" width="15.625" style="1" customWidth="1"/>
    <col min="13059" max="13059" width="28.75" style="1" customWidth="1"/>
    <col min="13060" max="13060" width="15.125" style="1" customWidth="1"/>
    <col min="13061" max="13061" width="19.75" style="1" customWidth="1"/>
    <col min="13062" max="13062" width="14.5" style="1" customWidth="1"/>
    <col min="13063" max="13312" width="6.875" style="1"/>
    <col min="13313" max="13313" width="23" style="1" customWidth="1"/>
    <col min="13314" max="13314" width="15.625" style="1" customWidth="1"/>
    <col min="13315" max="13315" width="28.75" style="1" customWidth="1"/>
    <col min="13316" max="13316" width="15.125" style="1" customWidth="1"/>
    <col min="13317" max="13317" width="19.75" style="1" customWidth="1"/>
    <col min="13318" max="13318" width="14.5" style="1" customWidth="1"/>
    <col min="13319" max="13568" width="6.875" style="1"/>
    <col min="13569" max="13569" width="23" style="1" customWidth="1"/>
    <col min="13570" max="13570" width="15.625" style="1" customWidth="1"/>
    <col min="13571" max="13571" width="28.75" style="1" customWidth="1"/>
    <col min="13572" max="13572" width="15.125" style="1" customWidth="1"/>
    <col min="13573" max="13573" width="19.75" style="1" customWidth="1"/>
    <col min="13574" max="13574" width="14.5" style="1" customWidth="1"/>
    <col min="13575" max="13824" width="6.875" style="1"/>
    <col min="13825" max="13825" width="23" style="1" customWidth="1"/>
    <col min="13826" max="13826" width="15.625" style="1" customWidth="1"/>
    <col min="13827" max="13827" width="28.75" style="1" customWidth="1"/>
    <col min="13828" max="13828" width="15.125" style="1" customWidth="1"/>
    <col min="13829" max="13829" width="19.75" style="1" customWidth="1"/>
    <col min="13830" max="13830" width="14.5" style="1" customWidth="1"/>
    <col min="13831" max="14080" width="6.875" style="1"/>
    <col min="14081" max="14081" width="23" style="1" customWidth="1"/>
    <col min="14082" max="14082" width="15.625" style="1" customWidth="1"/>
    <col min="14083" max="14083" width="28.75" style="1" customWidth="1"/>
    <col min="14084" max="14084" width="15.125" style="1" customWidth="1"/>
    <col min="14085" max="14085" width="19.75" style="1" customWidth="1"/>
    <col min="14086" max="14086" width="14.5" style="1" customWidth="1"/>
    <col min="14087" max="14336" width="6.875" style="1"/>
    <col min="14337" max="14337" width="23" style="1" customWidth="1"/>
    <col min="14338" max="14338" width="15.625" style="1" customWidth="1"/>
    <col min="14339" max="14339" width="28.75" style="1" customWidth="1"/>
    <col min="14340" max="14340" width="15.125" style="1" customWidth="1"/>
    <col min="14341" max="14341" width="19.75" style="1" customWidth="1"/>
    <col min="14342" max="14342" width="14.5" style="1" customWidth="1"/>
    <col min="14343" max="14592" width="6.875" style="1"/>
    <col min="14593" max="14593" width="23" style="1" customWidth="1"/>
    <col min="14594" max="14594" width="15.625" style="1" customWidth="1"/>
    <col min="14595" max="14595" width="28.75" style="1" customWidth="1"/>
    <col min="14596" max="14596" width="15.125" style="1" customWidth="1"/>
    <col min="14597" max="14597" width="19.75" style="1" customWidth="1"/>
    <col min="14598" max="14598" width="14.5" style="1" customWidth="1"/>
    <col min="14599" max="14848" width="6.875" style="1"/>
    <col min="14849" max="14849" width="23" style="1" customWidth="1"/>
    <col min="14850" max="14850" width="15.625" style="1" customWidth="1"/>
    <col min="14851" max="14851" width="28.75" style="1" customWidth="1"/>
    <col min="14852" max="14852" width="15.125" style="1" customWidth="1"/>
    <col min="14853" max="14853" width="19.75" style="1" customWidth="1"/>
    <col min="14854" max="14854" width="14.5" style="1" customWidth="1"/>
    <col min="14855" max="15104" width="6.875" style="1"/>
    <col min="15105" max="15105" width="23" style="1" customWidth="1"/>
    <col min="15106" max="15106" width="15.625" style="1" customWidth="1"/>
    <col min="15107" max="15107" width="28.75" style="1" customWidth="1"/>
    <col min="15108" max="15108" width="15.125" style="1" customWidth="1"/>
    <col min="15109" max="15109" width="19.75" style="1" customWidth="1"/>
    <col min="15110" max="15110" width="14.5" style="1" customWidth="1"/>
    <col min="15111" max="15360" width="6.875" style="1"/>
    <col min="15361" max="15361" width="23" style="1" customWidth="1"/>
    <col min="15362" max="15362" width="15.625" style="1" customWidth="1"/>
    <col min="15363" max="15363" width="28.75" style="1" customWidth="1"/>
    <col min="15364" max="15364" width="15.125" style="1" customWidth="1"/>
    <col min="15365" max="15365" width="19.75" style="1" customWidth="1"/>
    <col min="15366" max="15366" width="14.5" style="1" customWidth="1"/>
    <col min="15367" max="15616" width="6.875" style="1"/>
    <col min="15617" max="15617" width="23" style="1" customWidth="1"/>
    <col min="15618" max="15618" width="15.625" style="1" customWidth="1"/>
    <col min="15619" max="15619" width="28.75" style="1" customWidth="1"/>
    <col min="15620" max="15620" width="15.125" style="1" customWidth="1"/>
    <col min="15621" max="15621" width="19.75" style="1" customWidth="1"/>
    <col min="15622" max="15622" width="14.5" style="1" customWidth="1"/>
    <col min="15623" max="15872" width="6.875" style="1"/>
    <col min="15873" max="15873" width="23" style="1" customWidth="1"/>
    <col min="15874" max="15874" width="15.625" style="1" customWidth="1"/>
    <col min="15875" max="15875" width="28.75" style="1" customWidth="1"/>
    <col min="15876" max="15876" width="15.125" style="1" customWidth="1"/>
    <col min="15877" max="15877" width="19.75" style="1" customWidth="1"/>
    <col min="15878" max="15878" width="14.5" style="1" customWidth="1"/>
    <col min="15879" max="16128" width="6.875" style="1"/>
    <col min="16129" max="16129" width="23" style="1" customWidth="1"/>
    <col min="16130" max="16130" width="15.625" style="1" customWidth="1"/>
    <col min="16131" max="16131" width="28.75" style="1" customWidth="1"/>
    <col min="16132" max="16132" width="15.125" style="1" customWidth="1"/>
    <col min="16133" max="16133" width="19.75" style="1" customWidth="1"/>
    <col min="16134" max="16134" width="14.5" style="1" customWidth="1"/>
    <col min="16135" max="16384" width="6.875" style="1"/>
  </cols>
  <sheetData>
    <row r="1" ht="12.95" customHeight="1" spans="1:6">
      <c r="A1" s="10" t="s">
        <v>0</v>
      </c>
      <c r="B1" s="38"/>
      <c r="C1" s="10" t="s">
        <v>1</v>
      </c>
      <c r="D1" s="10"/>
      <c r="E1" s="10"/>
      <c r="F1" s="10"/>
    </row>
    <row r="2" ht="12.95" customHeight="1" spans="1:6">
      <c r="A2" s="107" t="s">
        <v>2</v>
      </c>
      <c r="B2" s="108" t="s">
        <v>3</v>
      </c>
      <c r="C2" s="109" t="s">
        <v>4</v>
      </c>
      <c r="D2" s="102" t="s">
        <v>3</v>
      </c>
      <c r="E2" s="110" t="s">
        <v>5</v>
      </c>
      <c r="F2" s="102" t="s">
        <v>3</v>
      </c>
    </row>
    <row r="3" ht="12.95" customHeight="1" spans="1:6">
      <c r="A3" s="76" t="s">
        <v>6</v>
      </c>
      <c r="B3" s="73">
        <v>9126303</v>
      </c>
      <c r="C3" s="88" t="s">
        <v>7</v>
      </c>
      <c r="D3" s="73">
        <v>0</v>
      </c>
      <c r="E3" s="111" t="s">
        <v>8</v>
      </c>
      <c r="F3" s="73">
        <v>7897022</v>
      </c>
    </row>
    <row r="4" ht="12.95" customHeight="1" spans="1:6">
      <c r="A4" s="76" t="s">
        <v>9</v>
      </c>
      <c r="B4" s="73">
        <v>9126303</v>
      </c>
      <c r="C4" s="88" t="s">
        <v>10</v>
      </c>
      <c r="D4" s="73">
        <v>0</v>
      </c>
      <c r="E4" s="111" t="s">
        <v>11</v>
      </c>
      <c r="F4" s="73">
        <v>384000</v>
      </c>
    </row>
    <row r="5" ht="12.95" customHeight="1" spans="1:7">
      <c r="A5" s="76" t="s">
        <v>12</v>
      </c>
      <c r="B5" s="73">
        <v>0</v>
      </c>
      <c r="C5" s="88" t="s">
        <v>13</v>
      </c>
      <c r="D5" s="73">
        <v>0</v>
      </c>
      <c r="E5" s="111" t="s">
        <v>14</v>
      </c>
      <c r="F5" s="73">
        <v>845281</v>
      </c>
      <c r="G5" s="7"/>
    </row>
    <row r="6" ht="12.95" customHeight="1" spans="1:7">
      <c r="A6" s="76" t="s">
        <v>15</v>
      </c>
      <c r="B6" s="73">
        <v>0</v>
      </c>
      <c r="C6" s="98" t="s">
        <v>16</v>
      </c>
      <c r="D6" s="73">
        <v>0</v>
      </c>
      <c r="E6" s="112" t="s">
        <v>17</v>
      </c>
      <c r="F6" s="73">
        <v>0</v>
      </c>
      <c r="G6" s="7"/>
    </row>
    <row r="7" ht="12.95" customHeight="1" spans="1:8">
      <c r="A7" s="76" t="s">
        <v>18</v>
      </c>
      <c r="B7" s="73">
        <v>0</v>
      </c>
      <c r="C7" s="98" t="s">
        <v>19</v>
      </c>
      <c r="D7" s="73">
        <v>0</v>
      </c>
      <c r="E7" s="111" t="s">
        <v>20</v>
      </c>
      <c r="F7" s="73">
        <v>0</v>
      </c>
      <c r="G7" s="7"/>
      <c r="H7" s="7"/>
    </row>
    <row r="8" ht="12.95" customHeight="1" spans="1:8">
      <c r="A8" s="76" t="s">
        <v>21</v>
      </c>
      <c r="B8" s="73">
        <v>0</v>
      </c>
      <c r="C8" s="98" t="s">
        <v>22</v>
      </c>
      <c r="D8" s="73">
        <v>0</v>
      </c>
      <c r="E8" s="112" t="s">
        <v>23</v>
      </c>
      <c r="F8" s="73">
        <v>0</v>
      </c>
      <c r="G8" s="7"/>
      <c r="H8" s="7"/>
    </row>
    <row r="9" ht="12.95" customHeight="1" spans="1:8">
      <c r="A9" s="76" t="s">
        <v>24</v>
      </c>
      <c r="B9" s="73">
        <v>0</v>
      </c>
      <c r="C9" s="98" t="s">
        <v>25</v>
      </c>
      <c r="D9" s="73">
        <v>0</v>
      </c>
      <c r="E9" s="112" t="s">
        <v>26</v>
      </c>
      <c r="F9" s="73">
        <v>0</v>
      </c>
      <c r="G9" s="7"/>
      <c r="H9" s="7"/>
    </row>
    <row r="10" ht="12.95" customHeight="1" spans="1:8">
      <c r="A10" s="76" t="s">
        <v>27</v>
      </c>
      <c r="B10" s="45">
        <v>0</v>
      </c>
      <c r="C10" s="98" t="s">
        <v>28</v>
      </c>
      <c r="D10" s="73">
        <v>1123557</v>
      </c>
      <c r="E10" s="112" t="s">
        <v>29</v>
      </c>
      <c r="F10" s="73">
        <v>0</v>
      </c>
      <c r="G10" s="7"/>
      <c r="H10" s="7"/>
    </row>
    <row r="11" ht="12.95" customHeight="1" spans="1:8">
      <c r="A11" s="113"/>
      <c r="B11" s="114"/>
      <c r="C11" s="83" t="s">
        <v>30</v>
      </c>
      <c r="D11" s="73">
        <v>469759</v>
      </c>
      <c r="E11" s="112" t="s">
        <v>31</v>
      </c>
      <c r="F11" s="73">
        <v>0</v>
      </c>
      <c r="H11" s="7"/>
    </row>
    <row r="12" ht="12.95" customHeight="1" spans="1:8">
      <c r="A12" s="113"/>
      <c r="B12" s="87"/>
      <c r="C12" s="83" t="s">
        <v>32</v>
      </c>
      <c r="D12" s="73">
        <v>0</v>
      </c>
      <c r="E12" s="112" t="s">
        <v>33</v>
      </c>
      <c r="F12" s="45">
        <v>0</v>
      </c>
      <c r="G12" s="7"/>
      <c r="H12" s="7"/>
    </row>
    <row r="13" ht="12.95" customHeight="1" spans="1:6">
      <c r="A13" s="113"/>
      <c r="B13" s="87"/>
      <c r="C13" s="76" t="s">
        <v>34</v>
      </c>
      <c r="D13" s="73">
        <v>0</v>
      </c>
      <c r="E13" s="115"/>
      <c r="F13" s="114"/>
    </row>
    <row r="14" ht="12.95" customHeight="1" spans="1:6">
      <c r="A14" s="113"/>
      <c r="B14" s="87"/>
      <c r="C14" s="76" t="s">
        <v>35</v>
      </c>
      <c r="D14" s="73">
        <v>0</v>
      </c>
      <c r="E14" s="115"/>
      <c r="F14" s="87"/>
    </row>
    <row r="15" ht="12.95" customHeight="1" spans="1:6">
      <c r="A15" s="113"/>
      <c r="B15" s="87"/>
      <c r="C15" s="76" t="s">
        <v>36</v>
      </c>
      <c r="D15" s="73">
        <v>7083564</v>
      </c>
      <c r="E15" s="115"/>
      <c r="F15" s="87"/>
    </row>
    <row r="16" ht="12.95" customHeight="1" spans="1:6">
      <c r="A16" s="113"/>
      <c r="B16" s="87"/>
      <c r="C16" s="76" t="s">
        <v>37</v>
      </c>
      <c r="D16" s="73">
        <v>0</v>
      </c>
      <c r="E16" s="115"/>
      <c r="F16" s="87"/>
    </row>
    <row r="17" ht="12.95" customHeight="1" spans="1:6">
      <c r="A17" s="113"/>
      <c r="B17" s="87"/>
      <c r="C17" s="76" t="s">
        <v>38</v>
      </c>
      <c r="D17" s="73">
        <v>0</v>
      </c>
      <c r="E17" s="115"/>
      <c r="F17" s="87"/>
    </row>
    <row r="18" ht="12.95" customHeight="1" spans="1:6">
      <c r="A18" s="113"/>
      <c r="B18" s="87"/>
      <c r="C18" s="76" t="s">
        <v>39</v>
      </c>
      <c r="D18" s="73">
        <v>0</v>
      </c>
      <c r="E18" s="115"/>
      <c r="F18" s="87"/>
    </row>
    <row r="19" ht="12.95" customHeight="1" spans="1:6">
      <c r="A19" s="113"/>
      <c r="B19" s="87"/>
      <c r="C19" s="76" t="s">
        <v>40</v>
      </c>
      <c r="D19" s="73">
        <v>0</v>
      </c>
      <c r="E19" s="116"/>
      <c r="F19" s="87"/>
    </row>
    <row r="20" ht="12.95" customHeight="1" spans="1:6">
      <c r="A20" s="113"/>
      <c r="B20" s="87"/>
      <c r="C20" s="76" t="s">
        <v>41</v>
      </c>
      <c r="D20" s="73">
        <v>0</v>
      </c>
      <c r="E20" s="115"/>
      <c r="F20" s="87"/>
    </row>
    <row r="21" ht="12.95" customHeight="1" spans="1:10">
      <c r="A21" s="113"/>
      <c r="B21" s="87"/>
      <c r="C21" s="76" t="s">
        <v>42</v>
      </c>
      <c r="D21" s="73">
        <v>449423</v>
      </c>
      <c r="E21" s="116"/>
      <c r="F21" s="87"/>
      <c r="J21" s="7"/>
    </row>
    <row r="22" ht="12.95" customHeight="1" spans="1:6">
      <c r="A22" s="113"/>
      <c r="B22" s="87"/>
      <c r="C22" s="76" t="s">
        <v>43</v>
      </c>
      <c r="D22" s="73">
        <v>0</v>
      </c>
      <c r="E22" s="115"/>
      <c r="F22" s="87"/>
    </row>
    <row r="23" ht="12.95" customHeight="1" spans="1:6">
      <c r="A23" s="113"/>
      <c r="B23" s="87"/>
      <c r="C23" s="76" t="s">
        <v>44</v>
      </c>
      <c r="D23" s="73">
        <v>0</v>
      </c>
      <c r="E23" s="115"/>
      <c r="F23" s="87"/>
    </row>
    <row r="24" ht="12.95" customHeight="1" spans="1:6">
      <c r="A24" s="113"/>
      <c r="B24" s="87"/>
      <c r="C24" s="76" t="s">
        <v>45</v>
      </c>
      <c r="D24" s="73">
        <v>0</v>
      </c>
      <c r="E24" s="115"/>
      <c r="F24" s="87"/>
    </row>
    <row r="25" ht="12.95" customHeight="1" spans="1:6">
      <c r="A25" s="113"/>
      <c r="B25" s="87"/>
      <c r="C25" s="76" t="s">
        <v>46</v>
      </c>
      <c r="D25" s="73">
        <v>0</v>
      </c>
      <c r="E25" s="115"/>
      <c r="F25" s="87"/>
    </row>
    <row r="26" ht="12.95" customHeight="1" spans="1:6">
      <c r="A26" s="113"/>
      <c r="B26" s="87"/>
      <c r="C26" s="76" t="s">
        <v>47</v>
      </c>
      <c r="D26" s="73">
        <v>0</v>
      </c>
      <c r="E26" s="115"/>
      <c r="F26" s="87"/>
    </row>
    <row r="27" ht="12.95" customHeight="1" spans="1:6">
      <c r="A27" s="113"/>
      <c r="B27" s="87"/>
      <c r="C27" s="117" t="s">
        <v>48</v>
      </c>
      <c r="D27" s="45">
        <v>0</v>
      </c>
      <c r="E27" s="118"/>
      <c r="F27" s="87"/>
    </row>
    <row r="28" ht="12.95" customHeight="1" spans="1:6">
      <c r="A28" s="101" t="s">
        <v>49</v>
      </c>
      <c r="B28" s="119">
        <f>SUM(B3,B7,B8,B9,B10)</f>
        <v>9126303</v>
      </c>
      <c r="C28" s="26" t="s">
        <v>50</v>
      </c>
      <c r="D28" s="120"/>
      <c r="E28" s="26"/>
      <c r="F28" s="121">
        <f>SUM(F3:F12)</f>
        <v>9126303</v>
      </c>
    </row>
    <row r="29" ht="12.95" customHeight="1" spans="1:10">
      <c r="A29" s="122" t="s">
        <v>51</v>
      </c>
      <c r="B29" s="123">
        <v>0</v>
      </c>
      <c r="C29" s="124" t="s">
        <v>52</v>
      </c>
      <c r="D29" s="125"/>
      <c r="E29" s="125"/>
      <c r="F29" s="126"/>
      <c r="J29" s="7"/>
    </row>
    <row r="30" ht="12.95" customHeight="1" spans="1:6">
      <c r="A30" s="122" t="s">
        <v>53</v>
      </c>
      <c r="B30" s="127">
        <v>0</v>
      </c>
      <c r="C30" s="128"/>
      <c r="D30" s="92"/>
      <c r="E30" s="92"/>
      <c r="F30" s="126"/>
    </row>
    <row r="31" ht="12.95" customHeight="1" spans="1:6">
      <c r="A31" s="129"/>
      <c r="B31" s="130"/>
      <c r="C31" s="131"/>
      <c r="D31" s="131"/>
      <c r="E31" s="131"/>
      <c r="F31" s="126"/>
    </row>
    <row r="32" ht="12.95" customHeight="1" spans="1:6">
      <c r="A32" s="129" t="s">
        <v>54</v>
      </c>
      <c r="B32" s="132">
        <f>SUM(B28,B29,B30)</f>
        <v>9126303</v>
      </c>
      <c r="C32" s="61" t="s">
        <v>55</v>
      </c>
      <c r="D32" s="61"/>
      <c r="E32" s="61"/>
      <c r="F32" s="126">
        <f>SUM(F28,F29,F30)</f>
        <v>9126303</v>
      </c>
    </row>
  </sheetData>
  <mergeCells count="4">
    <mergeCell ref="A1:B1"/>
    <mergeCell ref="C1:F1"/>
    <mergeCell ref="C28:E28"/>
    <mergeCell ref="C32:E32"/>
  </mergeCells>
  <printOptions gridLines="1"/>
  <pageMargins left="0.747916666666667" right="0.747916666666667" top="1.37777777777778" bottom="0.984027777777778" header="0.786805555555556" footer="0.511805555555556"/>
  <pageSetup paperSize="9" firstPageNumber="2" orientation="landscape" useFirstPageNumber="1"/>
  <headerFooter alignWithMargins="0">
    <oddHeader>&amp;C&amp;"文鼎大标宋简,常规"&amp;18部门预算收支总表&amp;R
单位：元</oddHead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5"/>
  <sheetViews>
    <sheetView showGridLines="0" showZeros="0" workbookViewId="0">
      <selection activeCell="D22" sqref="D22"/>
    </sheetView>
  </sheetViews>
  <sheetFormatPr defaultColWidth="6.875" defaultRowHeight="14.25" customHeight="1"/>
  <cols>
    <col min="1" max="1" width="5.25" style="1" customWidth="1"/>
    <col min="2" max="3" width="4.5" style="1" customWidth="1"/>
    <col min="4" max="4" width="7.5" style="1" customWidth="1"/>
    <col min="5" max="5" width="32.125" style="1" customWidth="1"/>
    <col min="6" max="6" width="10.5" style="1" customWidth="1"/>
    <col min="7" max="7" width="7.5" style="1" customWidth="1"/>
    <col min="8" max="8" width="12.375" style="1" customWidth="1"/>
    <col min="9" max="10" width="9.75" style="105" customWidth="1"/>
    <col min="11" max="11" width="4.875" style="105" customWidth="1"/>
    <col min="12" max="12" width="7.375" style="105" customWidth="1"/>
    <col min="13" max="13" width="4.625" style="105" customWidth="1"/>
    <col min="14" max="14" width="6.375" style="105" customWidth="1"/>
    <col min="15" max="15" width="6.875" style="105" customWidth="1"/>
    <col min="16" max="16" width="9.125" style="105" customWidth="1"/>
    <col min="17" max="17" width="9.625" style="105" customWidth="1"/>
    <col min="18" max="18" width="5" style="105" customWidth="1"/>
    <col min="19" max="19" width="6.75" style="105" customWidth="1"/>
    <col min="20" max="256" width="6.875" style="1"/>
    <col min="257" max="257" width="8.375" style="1" customWidth="1"/>
    <col min="258" max="258" width="6.875" style="1" customWidth="1"/>
    <col min="259" max="259" width="9" style="1" customWidth="1"/>
    <col min="260" max="260" width="15.75" style="1" customWidth="1"/>
    <col min="261" max="261" width="20.375" style="1" customWidth="1"/>
    <col min="262" max="262" width="19.875" style="1" customWidth="1"/>
    <col min="263" max="264" width="12.375" style="1" customWidth="1"/>
    <col min="265" max="267" width="9.75" style="1" customWidth="1"/>
    <col min="268" max="268" width="13.875" style="1" customWidth="1"/>
    <col min="269" max="269" width="6.875" style="1" customWidth="1"/>
    <col min="270" max="270" width="10.5" style="1" customWidth="1"/>
    <col min="271" max="271" width="10.125" style="1" customWidth="1"/>
    <col min="272" max="272" width="9.125" style="1" customWidth="1"/>
    <col min="273" max="273" width="12.375" style="1" customWidth="1"/>
    <col min="274" max="275" width="10.375" style="1" customWidth="1"/>
    <col min="276" max="512" width="6.875" style="1"/>
    <col min="513" max="513" width="8.375" style="1" customWidth="1"/>
    <col min="514" max="514" width="6.875" style="1" customWidth="1"/>
    <col min="515" max="515" width="9" style="1" customWidth="1"/>
    <col min="516" max="516" width="15.75" style="1" customWidth="1"/>
    <col min="517" max="517" width="20.375" style="1" customWidth="1"/>
    <col min="518" max="518" width="19.875" style="1" customWidth="1"/>
    <col min="519" max="520" width="12.375" style="1" customWidth="1"/>
    <col min="521" max="523" width="9.75" style="1" customWidth="1"/>
    <col min="524" max="524" width="13.875" style="1" customWidth="1"/>
    <col min="525" max="525" width="6.875" style="1" customWidth="1"/>
    <col min="526" max="526" width="10.5" style="1" customWidth="1"/>
    <col min="527" max="527" width="10.125" style="1" customWidth="1"/>
    <col min="528" max="528" width="9.125" style="1" customWidth="1"/>
    <col min="529" max="529" width="12.375" style="1" customWidth="1"/>
    <col min="530" max="531" width="10.375" style="1" customWidth="1"/>
    <col min="532" max="768" width="6.875" style="1"/>
    <col min="769" max="769" width="8.375" style="1" customWidth="1"/>
    <col min="770" max="770" width="6.875" style="1" customWidth="1"/>
    <col min="771" max="771" width="9" style="1" customWidth="1"/>
    <col min="772" max="772" width="15.75" style="1" customWidth="1"/>
    <col min="773" max="773" width="20.375" style="1" customWidth="1"/>
    <col min="774" max="774" width="19.875" style="1" customWidth="1"/>
    <col min="775" max="776" width="12.375" style="1" customWidth="1"/>
    <col min="777" max="779" width="9.75" style="1" customWidth="1"/>
    <col min="780" max="780" width="13.875" style="1" customWidth="1"/>
    <col min="781" max="781" width="6.875" style="1" customWidth="1"/>
    <col min="782" max="782" width="10.5" style="1" customWidth="1"/>
    <col min="783" max="783" width="10.125" style="1" customWidth="1"/>
    <col min="784" max="784" width="9.125" style="1" customWidth="1"/>
    <col min="785" max="785" width="12.375" style="1" customWidth="1"/>
    <col min="786" max="787" width="10.375" style="1" customWidth="1"/>
    <col min="788" max="1024" width="6.875" style="1"/>
    <col min="1025" max="1025" width="8.375" style="1" customWidth="1"/>
    <col min="1026" max="1026" width="6.875" style="1" customWidth="1"/>
    <col min="1027" max="1027" width="9" style="1" customWidth="1"/>
    <col min="1028" max="1028" width="15.75" style="1" customWidth="1"/>
    <col min="1029" max="1029" width="20.375" style="1" customWidth="1"/>
    <col min="1030" max="1030" width="19.875" style="1" customWidth="1"/>
    <col min="1031" max="1032" width="12.375" style="1" customWidth="1"/>
    <col min="1033" max="1035" width="9.75" style="1" customWidth="1"/>
    <col min="1036" max="1036" width="13.875" style="1" customWidth="1"/>
    <col min="1037" max="1037" width="6.875" style="1" customWidth="1"/>
    <col min="1038" max="1038" width="10.5" style="1" customWidth="1"/>
    <col min="1039" max="1039" width="10.125" style="1" customWidth="1"/>
    <col min="1040" max="1040" width="9.125" style="1" customWidth="1"/>
    <col min="1041" max="1041" width="12.375" style="1" customWidth="1"/>
    <col min="1042" max="1043" width="10.375" style="1" customWidth="1"/>
    <col min="1044" max="1280" width="6.875" style="1"/>
    <col min="1281" max="1281" width="8.375" style="1" customWidth="1"/>
    <col min="1282" max="1282" width="6.875" style="1" customWidth="1"/>
    <col min="1283" max="1283" width="9" style="1" customWidth="1"/>
    <col min="1284" max="1284" width="15.75" style="1" customWidth="1"/>
    <col min="1285" max="1285" width="20.375" style="1" customWidth="1"/>
    <col min="1286" max="1286" width="19.875" style="1" customWidth="1"/>
    <col min="1287" max="1288" width="12.375" style="1" customWidth="1"/>
    <col min="1289" max="1291" width="9.75" style="1" customWidth="1"/>
    <col min="1292" max="1292" width="13.875" style="1" customWidth="1"/>
    <col min="1293" max="1293" width="6.875" style="1" customWidth="1"/>
    <col min="1294" max="1294" width="10.5" style="1" customWidth="1"/>
    <col min="1295" max="1295" width="10.125" style="1" customWidth="1"/>
    <col min="1296" max="1296" width="9.125" style="1" customWidth="1"/>
    <col min="1297" max="1297" width="12.375" style="1" customWidth="1"/>
    <col min="1298" max="1299" width="10.375" style="1" customWidth="1"/>
    <col min="1300" max="1536" width="6.875" style="1"/>
    <col min="1537" max="1537" width="8.375" style="1" customWidth="1"/>
    <col min="1538" max="1538" width="6.875" style="1" customWidth="1"/>
    <col min="1539" max="1539" width="9" style="1" customWidth="1"/>
    <col min="1540" max="1540" width="15.75" style="1" customWidth="1"/>
    <col min="1541" max="1541" width="20.375" style="1" customWidth="1"/>
    <col min="1542" max="1542" width="19.875" style="1" customWidth="1"/>
    <col min="1543" max="1544" width="12.375" style="1" customWidth="1"/>
    <col min="1545" max="1547" width="9.75" style="1" customWidth="1"/>
    <col min="1548" max="1548" width="13.875" style="1" customWidth="1"/>
    <col min="1549" max="1549" width="6.875" style="1" customWidth="1"/>
    <col min="1550" max="1550" width="10.5" style="1" customWidth="1"/>
    <col min="1551" max="1551" width="10.125" style="1" customWidth="1"/>
    <col min="1552" max="1552" width="9.125" style="1" customWidth="1"/>
    <col min="1553" max="1553" width="12.375" style="1" customWidth="1"/>
    <col min="1554" max="1555" width="10.375" style="1" customWidth="1"/>
    <col min="1556" max="1792" width="6.875" style="1"/>
    <col min="1793" max="1793" width="8.375" style="1" customWidth="1"/>
    <col min="1794" max="1794" width="6.875" style="1" customWidth="1"/>
    <col min="1795" max="1795" width="9" style="1" customWidth="1"/>
    <col min="1796" max="1796" width="15.75" style="1" customWidth="1"/>
    <col min="1797" max="1797" width="20.375" style="1" customWidth="1"/>
    <col min="1798" max="1798" width="19.875" style="1" customWidth="1"/>
    <col min="1799" max="1800" width="12.375" style="1" customWidth="1"/>
    <col min="1801" max="1803" width="9.75" style="1" customWidth="1"/>
    <col min="1804" max="1804" width="13.875" style="1" customWidth="1"/>
    <col min="1805" max="1805" width="6.875" style="1" customWidth="1"/>
    <col min="1806" max="1806" width="10.5" style="1" customWidth="1"/>
    <col min="1807" max="1807" width="10.125" style="1" customWidth="1"/>
    <col min="1808" max="1808" width="9.125" style="1" customWidth="1"/>
    <col min="1809" max="1809" width="12.375" style="1" customWidth="1"/>
    <col min="1810" max="1811" width="10.375" style="1" customWidth="1"/>
    <col min="1812" max="2048" width="6.875" style="1"/>
    <col min="2049" max="2049" width="8.375" style="1" customWidth="1"/>
    <col min="2050" max="2050" width="6.875" style="1" customWidth="1"/>
    <col min="2051" max="2051" width="9" style="1" customWidth="1"/>
    <col min="2052" max="2052" width="15.75" style="1" customWidth="1"/>
    <col min="2053" max="2053" width="20.375" style="1" customWidth="1"/>
    <col min="2054" max="2054" width="19.875" style="1" customWidth="1"/>
    <col min="2055" max="2056" width="12.375" style="1" customWidth="1"/>
    <col min="2057" max="2059" width="9.75" style="1" customWidth="1"/>
    <col min="2060" max="2060" width="13.875" style="1" customWidth="1"/>
    <col min="2061" max="2061" width="6.875" style="1" customWidth="1"/>
    <col min="2062" max="2062" width="10.5" style="1" customWidth="1"/>
    <col min="2063" max="2063" width="10.125" style="1" customWidth="1"/>
    <col min="2064" max="2064" width="9.125" style="1" customWidth="1"/>
    <col min="2065" max="2065" width="12.375" style="1" customWidth="1"/>
    <col min="2066" max="2067" width="10.375" style="1" customWidth="1"/>
    <col min="2068" max="2304" width="6.875" style="1"/>
    <col min="2305" max="2305" width="8.375" style="1" customWidth="1"/>
    <col min="2306" max="2306" width="6.875" style="1" customWidth="1"/>
    <col min="2307" max="2307" width="9" style="1" customWidth="1"/>
    <col min="2308" max="2308" width="15.75" style="1" customWidth="1"/>
    <col min="2309" max="2309" width="20.375" style="1" customWidth="1"/>
    <col min="2310" max="2310" width="19.875" style="1" customWidth="1"/>
    <col min="2311" max="2312" width="12.375" style="1" customWidth="1"/>
    <col min="2313" max="2315" width="9.75" style="1" customWidth="1"/>
    <col min="2316" max="2316" width="13.875" style="1" customWidth="1"/>
    <col min="2317" max="2317" width="6.875" style="1" customWidth="1"/>
    <col min="2318" max="2318" width="10.5" style="1" customWidth="1"/>
    <col min="2319" max="2319" width="10.125" style="1" customWidth="1"/>
    <col min="2320" max="2320" width="9.125" style="1" customWidth="1"/>
    <col min="2321" max="2321" width="12.375" style="1" customWidth="1"/>
    <col min="2322" max="2323" width="10.375" style="1" customWidth="1"/>
    <col min="2324" max="2560" width="6.875" style="1"/>
    <col min="2561" max="2561" width="8.375" style="1" customWidth="1"/>
    <col min="2562" max="2562" width="6.875" style="1" customWidth="1"/>
    <col min="2563" max="2563" width="9" style="1" customWidth="1"/>
    <col min="2564" max="2564" width="15.75" style="1" customWidth="1"/>
    <col min="2565" max="2565" width="20.375" style="1" customWidth="1"/>
    <col min="2566" max="2566" width="19.875" style="1" customWidth="1"/>
    <col min="2567" max="2568" width="12.375" style="1" customWidth="1"/>
    <col min="2569" max="2571" width="9.75" style="1" customWidth="1"/>
    <col min="2572" max="2572" width="13.875" style="1" customWidth="1"/>
    <col min="2573" max="2573" width="6.875" style="1" customWidth="1"/>
    <col min="2574" max="2574" width="10.5" style="1" customWidth="1"/>
    <col min="2575" max="2575" width="10.125" style="1" customWidth="1"/>
    <col min="2576" max="2576" width="9.125" style="1" customWidth="1"/>
    <col min="2577" max="2577" width="12.375" style="1" customWidth="1"/>
    <col min="2578" max="2579" width="10.375" style="1" customWidth="1"/>
    <col min="2580" max="2816" width="6.875" style="1"/>
    <col min="2817" max="2817" width="8.375" style="1" customWidth="1"/>
    <col min="2818" max="2818" width="6.875" style="1" customWidth="1"/>
    <col min="2819" max="2819" width="9" style="1" customWidth="1"/>
    <col min="2820" max="2820" width="15.75" style="1" customWidth="1"/>
    <col min="2821" max="2821" width="20.375" style="1" customWidth="1"/>
    <col min="2822" max="2822" width="19.875" style="1" customWidth="1"/>
    <col min="2823" max="2824" width="12.375" style="1" customWidth="1"/>
    <col min="2825" max="2827" width="9.75" style="1" customWidth="1"/>
    <col min="2828" max="2828" width="13.875" style="1" customWidth="1"/>
    <col min="2829" max="2829" width="6.875" style="1" customWidth="1"/>
    <col min="2830" max="2830" width="10.5" style="1" customWidth="1"/>
    <col min="2831" max="2831" width="10.125" style="1" customWidth="1"/>
    <col min="2832" max="2832" width="9.125" style="1" customWidth="1"/>
    <col min="2833" max="2833" width="12.375" style="1" customWidth="1"/>
    <col min="2834" max="2835" width="10.375" style="1" customWidth="1"/>
    <col min="2836" max="3072" width="6.875" style="1"/>
    <col min="3073" max="3073" width="8.375" style="1" customWidth="1"/>
    <col min="3074" max="3074" width="6.875" style="1" customWidth="1"/>
    <col min="3075" max="3075" width="9" style="1" customWidth="1"/>
    <col min="3076" max="3076" width="15.75" style="1" customWidth="1"/>
    <col min="3077" max="3077" width="20.375" style="1" customWidth="1"/>
    <col min="3078" max="3078" width="19.875" style="1" customWidth="1"/>
    <col min="3079" max="3080" width="12.375" style="1" customWidth="1"/>
    <col min="3081" max="3083" width="9.75" style="1" customWidth="1"/>
    <col min="3084" max="3084" width="13.875" style="1" customWidth="1"/>
    <col min="3085" max="3085" width="6.875" style="1" customWidth="1"/>
    <col min="3086" max="3086" width="10.5" style="1" customWidth="1"/>
    <col min="3087" max="3087" width="10.125" style="1" customWidth="1"/>
    <col min="3088" max="3088" width="9.125" style="1" customWidth="1"/>
    <col min="3089" max="3089" width="12.375" style="1" customWidth="1"/>
    <col min="3090" max="3091" width="10.375" style="1" customWidth="1"/>
    <col min="3092" max="3328" width="6.875" style="1"/>
    <col min="3329" max="3329" width="8.375" style="1" customWidth="1"/>
    <col min="3330" max="3330" width="6.875" style="1" customWidth="1"/>
    <col min="3331" max="3331" width="9" style="1" customWidth="1"/>
    <col min="3332" max="3332" width="15.75" style="1" customWidth="1"/>
    <col min="3333" max="3333" width="20.375" style="1" customWidth="1"/>
    <col min="3334" max="3334" width="19.875" style="1" customWidth="1"/>
    <col min="3335" max="3336" width="12.375" style="1" customWidth="1"/>
    <col min="3337" max="3339" width="9.75" style="1" customWidth="1"/>
    <col min="3340" max="3340" width="13.875" style="1" customWidth="1"/>
    <col min="3341" max="3341" width="6.875" style="1" customWidth="1"/>
    <col min="3342" max="3342" width="10.5" style="1" customWidth="1"/>
    <col min="3343" max="3343" width="10.125" style="1" customWidth="1"/>
    <col min="3344" max="3344" width="9.125" style="1" customWidth="1"/>
    <col min="3345" max="3345" width="12.375" style="1" customWidth="1"/>
    <col min="3346" max="3347" width="10.375" style="1" customWidth="1"/>
    <col min="3348" max="3584" width="6.875" style="1"/>
    <col min="3585" max="3585" width="8.375" style="1" customWidth="1"/>
    <col min="3586" max="3586" width="6.875" style="1" customWidth="1"/>
    <col min="3587" max="3587" width="9" style="1" customWidth="1"/>
    <col min="3588" max="3588" width="15.75" style="1" customWidth="1"/>
    <col min="3589" max="3589" width="20.375" style="1" customWidth="1"/>
    <col min="3590" max="3590" width="19.875" style="1" customWidth="1"/>
    <col min="3591" max="3592" width="12.375" style="1" customWidth="1"/>
    <col min="3593" max="3595" width="9.75" style="1" customWidth="1"/>
    <col min="3596" max="3596" width="13.875" style="1" customWidth="1"/>
    <col min="3597" max="3597" width="6.875" style="1" customWidth="1"/>
    <col min="3598" max="3598" width="10.5" style="1" customWidth="1"/>
    <col min="3599" max="3599" width="10.125" style="1" customWidth="1"/>
    <col min="3600" max="3600" width="9.125" style="1" customWidth="1"/>
    <col min="3601" max="3601" width="12.375" style="1" customWidth="1"/>
    <col min="3602" max="3603" width="10.375" style="1" customWidth="1"/>
    <col min="3604" max="3840" width="6.875" style="1"/>
    <col min="3841" max="3841" width="8.375" style="1" customWidth="1"/>
    <col min="3842" max="3842" width="6.875" style="1" customWidth="1"/>
    <col min="3843" max="3843" width="9" style="1" customWidth="1"/>
    <col min="3844" max="3844" width="15.75" style="1" customWidth="1"/>
    <col min="3845" max="3845" width="20.375" style="1" customWidth="1"/>
    <col min="3846" max="3846" width="19.875" style="1" customWidth="1"/>
    <col min="3847" max="3848" width="12.375" style="1" customWidth="1"/>
    <col min="3849" max="3851" width="9.75" style="1" customWidth="1"/>
    <col min="3852" max="3852" width="13.875" style="1" customWidth="1"/>
    <col min="3853" max="3853" width="6.875" style="1" customWidth="1"/>
    <col min="3854" max="3854" width="10.5" style="1" customWidth="1"/>
    <col min="3855" max="3855" width="10.125" style="1" customWidth="1"/>
    <col min="3856" max="3856" width="9.125" style="1" customWidth="1"/>
    <col min="3857" max="3857" width="12.375" style="1" customWidth="1"/>
    <col min="3858" max="3859" width="10.375" style="1" customWidth="1"/>
    <col min="3860" max="4096" width="6.875" style="1"/>
    <col min="4097" max="4097" width="8.375" style="1" customWidth="1"/>
    <col min="4098" max="4098" width="6.875" style="1" customWidth="1"/>
    <col min="4099" max="4099" width="9" style="1" customWidth="1"/>
    <col min="4100" max="4100" width="15.75" style="1" customWidth="1"/>
    <col min="4101" max="4101" width="20.375" style="1" customWidth="1"/>
    <col min="4102" max="4102" width="19.875" style="1" customWidth="1"/>
    <col min="4103" max="4104" width="12.375" style="1" customWidth="1"/>
    <col min="4105" max="4107" width="9.75" style="1" customWidth="1"/>
    <col min="4108" max="4108" width="13.875" style="1" customWidth="1"/>
    <col min="4109" max="4109" width="6.875" style="1" customWidth="1"/>
    <col min="4110" max="4110" width="10.5" style="1" customWidth="1"/>
    <col min="4111" max="4111" width="10.125" style="1" customWidth="1"/>
    <col min="4112" max="4112" width="9.125" style="1" customWidth="1"/>
    <col min="4113" max="4113" width="12.375" style="1" customWidth="1"/>
    <col min="4114" max="4115" width="10.375" style="1" customWidth="1"/>
    <col min="4116" max="4352" width="6.875" style="1"/>
    <col min="4353" max="4353" width="8.375" style="1" customWidth="1"/>
    <col min="4354" max="4354" width="6.875" style="1" customWidth="1"/>
    <col min="4355" max="4355" width="9" style="1" customWidth="1"/>
    <col min="4356" max="4356" width="15.75" style="1" customWidth="1"/>
    <col min="4357" max="4357" width="20.375" style="1" customWidth="1"/>
    <col min="4358" max="4358" width="19.875" style="1" customWidth="1"/>
    <col min="4359" max="4360" width="12.375" style="1" customWidth="1"/>
    <col min="4361" max="4363" width="9.75" style="1" customWidth="1"/>
    <col min="4364" max="4364" width="13.875" style="1" customWidth="1"/>
    <col min="4365" max="4365" width="6.875" style="1" customWidth="1"/>
    <col min="4366" max="4366" width="10.5" style="1" customWidth="1"/>
    <col min="4367" max="4367" width="10.125" style="1" customWidth="1"/>
    <col min="4368" max="4368" width="9.125" style="1" customWidth="1"/>
    <col min="4369" max="4369" width="12.375" style="1" customWidth="1"/>
    <col min="4370" max="4371" width="10.375" style="1" customWidth="1"/>
    <col min="4372" max="4608" width="6.875" style="1"/>
    <col min="4609" max="4609" width="8.375" style="1" customWidth="1"/>
    <col min="4610" max="4610" width="6.875" style="1" customWidth="1"/>
    <col min="4611" max="4611" width="9" style="1" customWidth="1"/>
    <col min="4612" max="4612" width="15.75" style="1" customWidth="1"/>
    <col min="4613" max="4613" width="20.375" style="1" customWidth="1"/>
    <col min="4614" max="4614" width="19.875" style="1" customWidth="1"/>
    <col min="4615" max="4616" width="12.375" style="1" customWidth="1"/>
    <col min="4617" max="4619" width="9.75" style="1" customWidth="1"/>
    <col min="4620" max="4620" width="13.875" style="1" customWidth="1"/>
    <col min="4621" max="4621" width="6.875" style="1" customWidth="1"/>
    <col min="4622" max="4622" width="10.5" style="1" customWidth="1"/>
    <col min="4623" max="4623" width="10.125" style="1" customWidth="1"/>
    <col min="4624" max="4624" width="9.125" style="1" customWidth="1"/>
    <col min="4625" max="4625" width="12.375" style="1" customWidth="1"/>
    <col min="4626" max="4627" width="10.375" style="1" customWidth="1"/>
    <col min="4628" max="4864" width="6.875" style="1"/>
    <col min="4865" max="4865" width="8.375" style="1" customWidth="1"/>
    <col min="4866" max="4866" width="6.875" style="1" customWidth="1"/>
    <col min="4867" max="4867" width="9" style="1" customWidth="1"/>
    <col min="4868" max="4868" width="15.75" style="1" customWidth="1"/>
    <col min="4869" max="4869" width="20.375" style="1" customWidth="1"/>
    <col min="4870" max="4870" width="19.875" style="1" customWidth="1"/>
    <col min="4871" max="4872" width="12.375" style="1" customWidth="1"/>
    <col min="4873" max="4875" width="9.75" style="1" customWidth="1"/>
    <col min="4876" max="4876" width="13.875" style="1" customWidth="1"/>
    <col min="4877" max="4877" width="6.875" style="1" customWidth="1"/>
    <col min="4878" max="4878" width="10.5" style="1" customWidth="1"/>
    <col min="4879" max="4879" width="10.125" style="1" customWidth="1"/>
    <col min="4880" max="4880" width="9.125" style="1" customWidth="1"/>
    <col min="4881" max="4881" width="12.375" style="1" customWidth="1"/>
    <col min="4882" max="4883" width="10.375" style="1" customWidth="1"/>
    <col min="4884" max="5120" width="6.875" style="1"/>
    <col min="5121" max="5121" width="8.375" style="1" customWidth="1"/>
    <col min="5122" max="5122" width="6.875" style="1" customWidth="1"/>
    <col min="5123" max="5123" width="9" style="1" customWidth="1"/>
    <col min="5124" max="5124" width="15.75" style="1" customWidth="1"/>
    <col min="5125" max="5125" width="20.375" style="1" customWidth="1"/>
    <col min="5126" max="5126" width="19.875" style="1" customWidth="1"/>
    <col min="5127" max="5128" width="12.375" style="1" customWidth="1"/>
    <col min="5129" max="5131" width="9.75" style="1" customWidth="1"/>
    <col min="5132" max="5132" width="13.875" style="1" customWidth="1"/>
    <col min="5133" max="5133" width="6.875" style="1" customWidth="1"/>
    <col min="5134" max="5134" width="10.5" style="1" customWidth="1"/>
    <col min="5135" max="5135" width="10.125" style="1" customWidth="1"/>
    <col min="5136" max="5136" width="9.125" style="1" customWidth="1"/>
    <col min="5137" max="5137" width="12.375" style="1" customWidth="1"/>
    <col min="5138" max="5139" width="10.375" style="1" customWidth="1"/>
    <col min="5140" max="5376" width="6.875" style="1"/>
    <col min="5377" max="5377" width="8.375" style="1" customWidth="1"/>
    <col min="5378" max="5378" width="6.875" style="1" customWidth="1"/>
    <col min="5379" max="5379" width="9" style="1" customWidth="1"/>
    <col min="5380" max="5380" width="15.75" style="1" customWidth="1"/>
    <col min="5381" max="5381" width="20.375" style="1" customWidth="1"/>
    <col min="5382" max="5382" width="19.875" style="1" customWidth="1"/>
    <col min="5383" max="5384" width="12.375" style="1" customWidth="1"/>
    <col min="5385" max="5387" width="9.75" style="1" customWidth="1"/>
    <col min="5388" max="5388" width="13.875" style="1" customWidth="1"/>
    <col min="5389" max="5389" width="6.875" style="1" customWidth="1"/>
    <col min="5390" max="5390" width="10.5" style="1" customWidth="1"/>
    <col min="5391" max="5391" width="10.125" style="1" customWidth="1"/>
    <col min="5392" max="5392" width="9.125" style="1" customWidth="1"/>
    <col min="5393" max="5393" width="12.375" style="1" customWidth="1"/>
    <col min="5394" max="5395" width="10.375" style="1" customWidth="1"/>
    <col min="5396" max="5632" width="6.875" style="1"/>
    <col min="5633" max="5633" width="8.375" style="1" customWidth="1"/>
    <col min="5634" max="5634" width="6.875" style="1" customWidth="1"/>
    <col min="5635" max="5635" width="9" style="1" customWidth="1"/>
    <col min="5636" max="5636" width="15.75" style="1" customWidth="1"/>
    <col min="5637" max="5637" width="20.375" style="1" customWidth="1"/>
    <col min="5638" max="5638" width="19.875" style="1" customWidth="1"/>
    <col min="5639" max="5640" width="12.375" style="1" customWidth="1"/>
    <col min="5641" max="5643" width="9.75" style="1" customWidth="1"/>
    <col min="5644" max="5644" width="13.875" style="1" customWidth="1"/>
    <col min="5645" max="5645" width="6.875" style="1" customWidth="1"/>
    <col min="5646" max="5646" width="10.5" style="1" customWidth="1"/>
    <col min="5647" max="5647" width="10.125" style="1" customWidth="1"/>
    <col min="5648" max="5648" width="9.125" style="1" customWidth="1"/>
    <col min="5649" max="5649" width="12.375" style="1" customWidth="1"/>
    <col min="5650" max="5651" width="10.375" style="1" customWidth="1"/>
    <col min="5652" max="5888" width="6.875" style="1"/>
    <col min="5889" max="5889" width="8.375" style="1" customWidth="1"/>
    <col min="5890" max="5890" width="6.875" style="1" customWidth="1"/>
    <col min="5891" max="5891" width="9" style="1" customWidth="1"/>
    <col min="5892" max="5892" width="15.75" style="1" customWidth="1"/>
    <col min="5893" max="5893" width="20.375" style="1" customWidth="1"/>
    <col min="5894" max="5894" width="19.875" style="1" customWidth="1"/>
    <col min="5895" max="5896" width="12.375" style="1" customWidth="1"/>
    <col min="5897" max="5899" width="9.75" style="1" customWidth="1"/>
    <col min="5900" max="5900" width="13.875" style="1" customWidth="1"/>
    <col min="5901" max="5901" width="6.875" style="1" customWidth="1"/>
    <col min="5902" max="5902" width="10.5" style="1" customWidth="1"/>
    <col min="5903" max="5903" width="10.125" style="1" customWidth="1"/>
    <col min="5904" max="5904" width="9.125" style="1" customWidth="1"/>
    <col min="5905" max="5905" width="12.375" style="1" customWidth="1"/>
    <col min="5906" max="5907" width="10.375" style="1" customWidth="1"/>
    <col min="5908" max="6144" width="6.875" style="1"/>
    <col min="6145" max="6145" width="8.375" style="1" customWidth="1"/>
    <col min="6146" max="6146" width="6.875" style="1" customWidth="1"/>
    <col min="6147" max="6147" width="9" style="1" customWidth="1"/>
    <col min="6148" max="6148" width="15.75" style="1" customWidth="1"/>
    <col min="6149" max="6149" width="20.375" style="1" customWidth="1"/>
    <col min="6150" max="6150" width="19.875" style="1" customWidth="1"/>
    <col min="6151" max="6152" width="12.375" style="1" customWidth="1"/>
    <col min="6153" max="6155" width="9.75" style="1" customWidth="1"/>
    <col min="6156" max="6156" width="13.875" style="1" customWidth="1"/>
    <col min="6157" max="6157" width="6.875" style="1" customWidth="1"/>
    <col min="6158" max="6158" width="10.5" style="1" customWidth="1"/>
    <col min="6159" max="6159" width="10.125" style="1" customWidth="1"/>
    <col min="6160" max="6160" width="9.125" style="1" customWidth="1"/>
    <col min="6161" max="6161" width="12.375" style="1" customWidth="1"/>
    <col min="6162" max="6163" width="10.375" style="1" customWidth="1"/>
    <col min="6164" max="6400" width="6.875" style="1"/>
    <col min="6401" max="6401" width="8.375" style="1" customWidth="1"/>
    <col min="6402" max="6402" width="6.875" style="1" customWidth="1"/>
    <col min="6403" max="6403" width="9" style="1" customWidth="1"/>
    <col min="6404" max="6404" width="15.75" style="1" customWidth="1"/>
    <col min="6405" max="6405" width="20.375" style="1" customWidth="1"/>
    <col min="6406" max="6406" width="19.875" style="1" customWidth="1"/>
    <col min="6407" max="6408" width="12.375" style="1" customWidth="1"/>
    <col min="6409" max="6411" width="9.75" style="1" customWidth="1"/>
    <col min="6412" max="6412" width="13.875" style="1" customWidth="1"/>
    <col min="6413" max="6413" width="6.875" style="1" customWidth="1"/>
    <col min="6414" max="6414" width="10.5" style="1" customWidth="1"/>
    <col min="6415" max="6415" width="10.125" style="1" customWidth="1"/>
    <col min="6416" max="6416" width="9.125" style="1" customWidth="1"/>
    <col min="6417" max="6417" width="12.375" style="1" customWidth="1"/>
    <col min="6418" max="6419" width="10.375" style="1" customWidth="1"/>
    <col min="6420" max="6656" width="6.875" style="1"/>
    <col min="6657" max="6657" width="8.375" style="1" customWidth="1"/>
    <col min="6658" max="6658" width="6.875" style="1" customWidth="1"/>
    <col min="6659" max="6659" width="9" style="1" customWidth="1"/>
    <col min="6660" max="6660" width="15.75" style="1" customWidth="1"/>
    <col min="6661" max="6661" width="20.375" style="1" customWidth="1"/>
    <col min="6662" max="6662" width="19.875" style="1" customWidth="1"/>
    <col min="6663" max="6664" width="12.375" style="1" customWidth="1"/>
    <col min="6665" max="6667" width="9.75" style="1" customWidth="1"/>
    <col min="6668" max="6668" width="13.875" style="1" customWidth="1"/>
    <col min="6669" max="6669" width="6.875" style="1" customWidth="1"/>
    <col min="6670" max="6670" width="10.5" style="1" customWidth="1"/>
    <col min="6671" max="6671" width="10.125" style="1" customWidth="1"/>
    <col min="6672" max="6672" width="9.125" style="1" customWidth="1"/>
    <col min="6673" max="6673" width="12.375" style="1" customWidth="1"/>
    <col min="6674" max="6675" width="10.375" style="1" customWidth="1"/>
    <col min="6676" max="6912" width="6.875" style="1"/>
    <col min="6913" max="6913" width="8.375" style="1" customWidth="1"/>
    <col min="6914" max="6914" width="6.875" style="1" customWidth="1"/>
    <col min="6915" max="6915" width="9" style="1" customWidth="1"/>
    <col min="6916" max="6916" width="15.75" style="1" customWidth="1"/>
    <col min="6917" max="6917" width="20.375" style="1" customWidth="1"/>
    <col min="6918" max="6918" width="19.875" style="1" customWidth="1"/>
    <col min="6919" max="6920" width="12.375" style="1" customWidth="1"/>
    <col min="6921" max="6923" width="9.75" style="1" customWidth="1"/>
    <col min="6924" max="6924" width="13.875" style="1" customWidth="1"/>
    <col min="6925" max="6925" width="6.875" style="1" customWidth="1"/>
    <col min="6926" max="6926" width="10.5" style="1" customWidth="1"/>
    <col min="6927" max="6927" width="10.125" style="1" customWidth="1"/>
    <col min="6928" max="6928" width="9.125" style="1" customWidth="1"/>
    <col min="6929" max="6929" width="12.375" style="1" customWidth="1"/>
    <col min="6930" max="6931" width="10.375" style="1" customWidth="1"/>
    <col min="6932" max="7168" width="6.875" style="1"/>
    <col min="7169" max="7169" width="8.375" style="1" customWidth="1"/>
    <col min="7170" max="7170" width="6.875" style="1" customWidth="1"/>
    <col min="7171" max="7171" width="9" style="1" customWidth="1"/>
    <col min="7172" max="7172" width="15.75" style="1" customWidth="1"/>
    <col min="7173" max="7173" width="20.375" style="1" customWidth="1"/>
    <col min="7174" max="7174" width="19.875" style="1" customWidth="1"/>
    <col min="7175" max="7176" width="12.375" style="1" customWidth="1"/>
    <col min="7177" max="7179" width="9.75" style="1" customWidth="1"/>
    <col min="7180" max="7180" width="13.875" style="1" customWidth="1"/>
    <col min="7181" max="7181" width="6.875" style="1" customWidth="1"/>
    <col min="7182" max="7182" width="10.5" style="1" customWidth="1"/>
    <col min="7183" max="7183" width="10.125" style="1" customWidth="1"/>
    <col min="7184" max="7184" width="9.125" style="1" customWidth="1"/>
    <col min="7185" max="7185" width="12.375" style="1" customWidth="1"/>
    <col min="7186" max="7187" width="10.375" style="1" customWidth="1"/>
    <col min="7188" max="7424" width="6.875" style="1"/>
    <col min="7425" max="7425" width="8.375" style="1" customWidth="1"/>
    <col min="7426" max="7426" width="6.875" style="1" customWidth="1"/>
    <col min="7427" max="7427" width="9" style="1" customWidth="1"/>
    <col min="7428" max="7428" width="15.75" style="1" customWidth="1"/>
    <col min="7429" max="7429" width="20.375" style="1" customWidth="1"/>
    <col min="7430" max="7430" width="19.875" style="1" customWidth="1"/>
    <col min="7431" max="7432" width="12.375" style="1" customWidth="1"/>
    <col min="7433" max="7435" width="9.75" style="1" customWidth="1"/>
    <col min="7436" max="7436" width="13.875" style="1" customWidth="1"/>
    <col min="7437" max="7437" width="6.875" style="1" customWidth="1"/>
    <col min="7438" max="7438" width="10.5" style="1" customWidth="1"/>
    <col min="7439" max="7439" width="10.125" style="1" customWidth="1"/>
    <col min="7440" max="7440" width="9.125" style="1" customWidth="1"/>
    <col min="7441" max="7441" width="12.375" style="1" customWidth="1"/>
    <col min="7442" max="7443" width="10.375" style="1" customWidth="1"/>
    <col min="7444" max="7680" width="6.875" style="1"/>
    <col min="7681" max="7681" width="8.375" style="1" customWidth="1"/>
    <col min="7682" max="7682" width="6.875" style="1" customWidth="1"/>
    <col min="7683" max="7683" width="9" style="1" customWidth="1"/>
    <col min="7684" max="7684" width="15.75" style="1" customWidth="1"/>
    <col min="7685" max="7685" width="20.375" style="1" customWidth="1"/>
    <col min="7686" max="7686" width="19.875" style="1" customWidth="1"/>
    <col min="7687" max="7688" width="12.375" style="1" customWidth="1"/>
    <col min="7689" max="7691" width="9.75" style="1" customWidth="1"/>
    <col min="7692" max="7692" width="13.875" style="1" customWidth="1"/>
    <col min="7693" max="7693" width="6.875" style="1" customWidth="1"/>
    <col min="7694" max="7694" width="10.5" style="1" customWidth="1"/>
    <col min="7695" max="7695" width="10.125" style="1" customWidth="1"/>
    <col min="7696" max="7696" width="9.125" style="1" customWidth="1"/>
    <col min="7697" max="7697" width="12.375" style="1" customWidth="1"/>
    <col min="7698" max="7699" width="10.375" style="1" customWidth="1"/>
    <col min="7700" max="7936" width="6.875" style="1"/>
    <col min="7937" max="7937" width="8.375" style="1" customWidth="1"/>
    <col min="7938" max="7938" width="6.875" style="1" customWidth="1"/>
    <col min="7939" max="7939" width="9" style="1" customWidth="1"/>
    <col min="7940" max="7940" width="15.75" style="1" customWidth="1"/>
    <col min="7941" max="7941" width="20.375" style="1" customWidth="1"/>
    <col min="7942" max="7942" width="19.875" style="1" customWidth="1"/>
    <col min="7943" max="7944" width="12.375" style="1" customWidth="1"/>
    <col min="7945" max="7947" width="9.75" style="1" customWidth="1"/>
    <col min="7948" max="7948" width="13.875" style="1" customWidth="1"/>
    <col min="7949" max="7949" width="6.875" style="1" customWidth="1"/>
    <col min="7950" max="7950" width="10.5" style="1" customWidth="1"/>
    <col min="7951" max="7951" width="10.125" style="1" customWidth="1"/>
    <col min="7952" max="7952" width="9.125" style="1" customWidth="1"/>
    <col min="7953" max="7953" width="12.375" style="1" customWidth="1"/>
    <col min="7954" max="7955" width="10.375" style="1" customWidth="1"/>
    <col min="7956" max="8192" width="6.875" style="1"/>
    <col min="8193" max="8193" width="8.375" style="1" customWidth="1"/>
    <col min="8194" max="8194" width="6.875" style="1" customWidth="1"/>
    <col min="8195" max="8195" width="9" style="1" customWidth="1"/>
    <col min="8196" max="8196" width="15.75" style="1" customWidth="1"/>
    <col min="8197" max="8197" width="20.375" style="1" customWidth="1"/>
    <col min="8198" max="8198" width="19.875" style="1" customWidth="1"/>
    <col min="8199" max="8200" width="12.375" style="1" customWidth="1"/>
    <col min="8201" max="8203" width="9.75" style="1" customWidth="1"/>
    <col min="8204" max="8204" width="13.875" style="1" customWidth="1"/>
    <col min="8205" max="8205" width="6.875" style="1" customWidth="1"/>
    <col min="8206" max="8206" width="10.5" style="1" customWidth="1"/>
    <col min="8207" max="8207" width="10.125" style="1" customWidth="1"/>
    <col min="8208" max="8208" width="9.125" style="1" customWidth="1"/>
    <col min="8209" max="8209" width="12.375" style="1" customWidth="1"/>
    <col min="8210" max="8211" width="10.375" style="1" customWidth="1"/>
    <col min="8212" max="8448" width="6.875" style="1"/>
    <col min="8449" max="8449" width="8.375" style="1" customWidth="1"/>
    <col min="8450" max="8450" width="6.875" style="1" customWidth="1"/>
    <col min="8451" max="8451" width="9" style="1" customWidth="1"/>
    <col min="8452" max="8452" width="15.75" style="1" customWidth="1"/>
    <col min="8453" max="8453" width="20.375" style="1" customWidth="1"/>
    <col min="8454" max="8454" width="19.875" style="1" customWidth="1"/>
    <col min="8455" max="8456" width="12.375" style="1" customWidth="1"/>
    <col min="8457" max="8459" width="9.75" style="1" customWidth="1"/>
    <col min="8460" max="8460" width="13.875" style="1" customWidth="1"/>
    <col min="8461" max="8461" width="6.875" style="1" customWidth="1"/>
    <col min="8462" max="8462" width="10.5" style="1" customWidth="1"/>
    <col min="8463" max="8463" width="10.125" style="1" customWidth="1"/>
    <col min="8464" max="8464" width="9.125" style="1" customWidth="1"/>
    <col min="8465" max="8465" width="12.375" style="1" customWidth="1"/>
    <col min="8466" max="8467" width="10.375" style="1" customWidth="1"/>
    <col min="8468" max="8704" width="6.875" style="1"/>
    <col min="8705" max="8705" width="8.375" style="1" customWidth="1"/>
    <col min="8706" max="8706" width="6.875" style="1" customWidth="1"/>
    <col min="8707" max="8707" width="9" style="1" customWidth="1"/>
    <col min="8708" max="8708" width="15.75" style="1" customWidth="1"/>
    <col min="8709" max="8709" width="20.375" style="1" customWidth="1"/>
    <col min="8710" max="8710" width="19.875" style="1" customWidth="1"/>
    <col min="8711" max="8712" width="12.375" style="1" customWidth="1"/>
    <col min="8713" max="8715" width="9.75" style="1" customWidth="1"/>
    <col min="8716" max="8716" width="13.875" style="1" customWidth="1"/>
    <col min="8717" max="8717" width="6.875" style="1" customWidth="1"/>
    <col min="8718" max="8718" width="10.5" style="1" customWidth="1"/>
    <col min="8719" max="8719" width="10.125" style="1" customWidth="1"/>
    <col min="8720" max="8720" width="9.125" style="1" customWidth="1"/>
    <col min="8721" max="8721" width="12.375" style="1" customWidth="1"/>
    <col min="8722" max="8723" width="10.375" style="1" customWidth="1"/>
    <col min="8724" max="8960" width="6.875" style="1"/>
    <col min="8961" max="8961" width="8.375" style="1" customWidth="1"/>
    <col min="8962" max="8962" width="6.875" style="1" customWidth="1"/>
    <col min="8963" max="8963" width="9" style="1" customWidth="1"/>
    <col min="8964" max="8964" width="15.75" style="1" customWidth="1"/>
    <col min="8965" max="8965" width="20.375" style="1" customWidth="1"/>
    <col min="8966" max="8966" width="19.875" style="1" customWidth="1"/>
    <col min="8967" max="8968" width="12.375" style="1" customWidth="1"/>
    <col min="8969" max="8971" width="9.75" style="1" customWidth="1"/>
    <col min="8972" max="8972" width="13.875" style="1" customWidth="1"/>
    <col min="8973" max="8973" width="6.875" style="1" customWidth="1"/>
    <col min="8974" max="8974" width="10.5" style="1" customWidth="1"/>
    <col min="8975" max="8975" width="10.125" style="1" customWidth="1"/>
    <col min="8976" max="8976" width="9.125" style="1" customWidth="1"/>
    <col min="8977" max="8977" width="12.375" style="1" customWidth="1"/>
    <col min="8978" max="8979" width="10.375" style="1" customWidth="1"/>
    <col min="8980" max="9216" width="6.875" style="1"/>
    <col min="9217" max="9217" width="8.375" style="1" customWidth="1"/>
    <col min="9218" max="9218" width="6.875" style="1" customWidth="1"/>
    <col min="9219" max="9219" width="9" style="1" customWidth="1"/>
    <col min="9220" max="9220" width="15.75" style="1" customWidth="1"/>
    <col min="9221" max="9221" width="20.375" style="1" customWidth="1"/>
    <col min="9222" max="9222" width="19.875" style="1" customWidth="1"/>
    <col min="9223" max="9224" width="12.375" style="1" customWidth="1"/>
    <col min="9225" max="9227" width="9.75" style="1" customWidth="1"/>
    <col min="9228" max="9228" width="13.875" style="1" customWidth="1"/>
    <col min="9229" max="9229" width="6.875" style="1" customWidth="1"/>
    <col min="9230" max="9230" width="10.5" style="1" customWidth="1"/>
    <col min="9231" max="9231" width="10.125" style="1" customWidth="1"/>
    <col min="9232" max="9232" width="9.125" style="1" customWidth="1"/>
    <col min="9233" max="9233" width="12.375" style="1" customWidth="1"/>
    <col min="9234" max="9235" width="10.375" style="1" customWidth="1"/>
    <col min="9236" max="9472" width="6.875" style="1"/>
    <col min="9473" max="9473" width="8.375" style="1" customWidth="1"/>
    <col min="9474" max="9474" width="6.875" style="1" customWidth="1"/>
    <col min="9475" max="9475" width="9" style="1" customWidth="1"/>
    <col min="9476" max="9476" width="15.75" style="1" customWidth="1"/>
    <col min="9477" max="9477" width="20.375" style="1" customWidth="1"/>
    <col min="9478" max="9478" width="19.875" style="1" customWidth="1"/>
    <col min="9479" max="9480" width="12.375" style="1" customWidth="1"/>
    <col min="9481" max="9483" width="9.75" style="1" customWidth="1"/>
    <col min="9484" max="9484" width="13.875" style="1" customWidth="1"/>
    <col min="9485" max="9485" width="6.875" style="1" customWidth="1"/>
    <col min="9486" max="9486" width="10.5" style="1" customWidth="1"/>
    <col min="9487" max="9487" width="10.125" style="1" customWidth="1"/>
    <col min="9488" max="9488" width="9.125" style="1" customWidth="1"/>
    <col min="9489" max="9489" width="12.375" style="1" customWidth="1"/>
    <col min="9490" max="9491" width="10.375" style="1" customWidth="1"/>
    <col min="9492" max="9728" width="6.875" style="1"/>
    <col min="9729" max="9729" width="8.375" style="1" customWidth="1"/>
    <col min="9730" max="9730" width="6.875" style="1" customWidth="1"/>
    <col min="9731" max="9731" width="9" style="1" customWidth="1"/>
    <col min="9732" max="9732" width="15.75" style="1" customWidth="1"/>
    <col min="9733" max="9733" width="20.375" style="1" customWidth="1"/>
    <col min="9734" max="9734" width="19.875" style="1" customWidth="1"/>
    <col min="9735" max="9736" width="12.375" style="1" customWidth="1"/>
    <col min="9737" max="9739" width="9.75" style="1" customWidth="1"/>
    <col min="9740" max="9740" width="13.875" style="1" customWidth="1"/>
    <col min="9741" max="9741" width="6.875" style="1" customWidth="1"/>
    <col min="9742" max="9742" width="10.5" style="1" customWidth="1"/>
    <col min="9743" max="9743" width="10.125" style="1" customWidth="1"/>
    <col min="9744" max="9744" width="9.125" style="1" customWidth="1"/>
    <col min="9745" max="9745" width="12.375" style="1" customWidth="1"/>
    <col min="9746" max="9747" width="10.375" style="1" customWidth="1"/>
    <col min="9748" max="9984" width="6.875" style="1"/>
    <col min="9985" max="9985" width="8.375" style="1" customWidth="1"/>
    <col min="9986" max="9986" width="6.875" style="1" customWidth="1"/>
    <col min="9987" max="9987" width="9" style="1" customWidth="1"/>
    <col min="9988" max="9988" width="15.75" style="1" customWidth="1"/>
    <col min="9989" max="9989" width="20.375" style="1" customWidth="1"/>
    <col min="9990" max="9990" width="19.875" style="1" customWidth="1"/>
    <col min="9991" max="9992" width="12.375" style="1" customWidth="1"/>
    <col min="9993" max="9995" width="9.75" style="1" customWidth="1"/>
    <col min="9996" max="9996" width="13.875" style="1" customWidth="1"/>
    <col min="9997" max="9997" width="6.875" style="1" customWidth="1"/>
    <col min="9998" max="9998" width="10.5" style="1" customWidth="1"/>
    <col min="9999" max="9999" width="10.125" style="1" customWidth="1"/>
    <col min="10000" max="10000" width="9.125" style="1" customWidth="1"/>
    <col min="10001" max="10001" width="12.375" style="1" customWidth="1"/>
    <col min="10002" max="10003" width="10.375" style="1" customWidth="1"/>
    <col min="10004" max="10240" width="6.875" style="1"/>
    <col min="10241" max="10241" width="8.375" style="1" customWidth="1"/>
    <col min="10242" max="10242" width="6.875" style="1" customWidth="1"/>
    <col min="10243" max="10243" width="9" style="1" customWidth="1"/>
    <col min="10244" max="10244" width="15.75" style="1" customWidth="1"/>
    <col min="10245" max="10245" width="20.375" style="1" customWidth="1"/>
    <col min="10246" max="10246" width="19.875" style="1" customWidth="1"/>
    <col min="10247" max="10248" width="12.375" style="1" customWidth="1"/>
    <col min="10249" max="10251" width="9.75" style="1" customWidth="1"/>
    <col min="10252" max="10252" width="13.875" style="1" customWidth="1"/>
    <col min="10253" max="10253" width="6.875" style="1" customWidth="1"/>
    <col min="10254" max="10254" width="10.5" style="1" customWidth="1"/>
    <col min="10255" max="10255" width="10.125" style="1" customWidth="1"/>
    <col min="10256" max="10256" width="9.125" style="1" customWidth="1"/>
    <col min="10257" max="10257" width="12.375" style="1" customWidth="1"/>
    <col min="10258" max="10259" width="10.375" style="1" customWidth="1"/>
    <col min="10260" max="10496" width="6.875" style="1"/>
    <col min="10497" max="10497" width="8.375" style="1" customWidth="1"/>
    <col min="10498" max="10498" width="6.875" style="1" customWidth="1"/>
    <col min="10499" max="10499" width="9" style="1" customWidth="1"/>
    <col min="10500" max="10500" width="15.75" style="1" customWidth="1"/>
    <col min="10501" max="10501" width="20.375" style="1" customWidth="1"/>
    <col min="10502" max="10502" width="19.875" style="1" customWidth="1"/>
    <col min="10503" max="10504" width="12.375" style="1" customWidth="1"/>
    <col min="10505" max="10507" width="9.75" style="1" customWidth="1"/>
    <col min="10508" max="10508" width="13.875" style="1" customWidth="1"/>
    <col min="10509" max="10509" width="6.875" style="1" customWidth="1"/>
    <col min="10510" max="10510" width="10.5" style="1" customWidth="1"/>
    <col min="10511" max="10511" width="10.125" style="1" customWidth="1"/>
    <col min="10512" max="10512" width="9.125" style="1" customWidth="1"/>
    <col min="10513" max="10513" width="12.375" style="1" customWidth="1"/>
    <col min="10514" max="10515" width="10.375" style="1" customWidth="1"/>
    <col min="10516" max="10752" width="6.875" style="1"/>
    <col min="10753" max="10753" width="8.375" style="1" customWidth="1"/>
    <col min="10754" max="10754" width="6.875" style="1" customWidth="1"/>
    <col min="10755" max="10755" width="9" style="1" customWidth="1"/>
    <col min="10756" max="10756" width="15.75" style="1" customWidth="1"/>
    <col min="10757" max="10757" width="20.375" style="1" customWidth="1"/>
    <col min="10758" max="10758" width="19.875" style="1" customWidth="1"/>
    <col min="10759" max="10760" width="12.375" style="1" customWidth="1"/>
    <col min="10761" max="10763" width="9.75" style="1" customWidth="1"/>
    <col min="10764" max="10764" width="13.875" style="1" customWidth="1"/>
    <col min="10765" max="10765" width="6.875" style="1" customWidth="1"/>
    <col min="10766" max="10766" width="10.5" style="1" customWidth="1"/>
    <col min="10767" max="10767" width="10.125" style="1" customWidth="1"/>
    <col min="10768" max="10768" width="9.125" style="1" customWidth="1"/>
    <col min="10769" max="10769" width="12.375" style="1" customWidth="1"/>
    <col min="10770" max="10771" width="10.375" style="1" customWidth="1"/>
    <col min="10772" max="11008" width="6.875" style="1"/>
    <col min="11009" max="11009" width="8.375" style="1" customWidth="1"/>
    <col min="11010" max="11010" width="6.875" style="1" customWidth="1"/>
    <col min="11011" max="11011" width="9" style="1" customWidth="1"/>
    <col min="11012" max="11012" width="15.75" style="1" customWidth="1"/>
    <col min="11013" max="11013" width="20.375" style="1" customWidth="1"/>
    <col min="11014" max="11014" width="19.875" style="1" customWidth="1"/>
    <col min="11015" max="11016" width="12.375" style="1" customWidth="1"/>
    <col min="11017" max="11019" width="9.75" style="1" customWidth="1"/>
    <col min="11020" max="11020" width="13.875" style="1" customWidth="1"/>
    <col min="11021" max="11021" width="6.875" style="1" customWidth="1"/>
    <col min="11022" max="11022" width="10.5" style="1" customWidth="1"/>
    <col min="11023" max="11023" width="10.125" style="1" customWidth="1"/>
    <col min="11024" max="11024" width="9.125" style="1" customWidth="1"/>
    <col min="11025" max="11025" width="12.375" style="1" customWidth="1"/>
    <col min="11026" max="11027" width="10.375" style="1" customWidth="1"/>
    <col min="11028" max="11264" width="6.875" style="1"/>
    <col min="11265" max="11265" width="8.375" style="1" customWidth="1"/>
    <col min="11266" max="11266" width="6.875" style="1" customWidth="1"/>
    <col min="11267" max="11267" width="9" style="1" customWidth="1"/>
    <col min="11268" max="11268" width="15.75" style="1" customWidth="1"/>
    <col min="11269" max="11269" width="20.375" style="1" customWidth="1"/>
    <col min="11270" max="11270" width="19.875" style="1" customWidth="1"/>
    <col min="11271" max="11272" width="12.375" style="1" customWidth="1"/>
    <col min="11273" max="11275" width="9.75" style="1" customWidth="1"/>
    <col min="11276" max="11276" width="13.875" style="1" customWidth="1"/>
    <col min="11277" max="11277" width="6.875" style="1" customWidth="1"/>
    <col min="11278" max="11278" width="10.5" style="1" customWidth="1"/>
    <col min="11279" max="11279" width="10.125" style="1" customWidth="1"/>
    <col min="11280" max="11280" width="9.125" style="1" customWidth="1"/>
    <col min="11281" max="11281" width="12.375" style="1" customWidth="1"/>
    <col min="11282" max="11283" width="10.375" style="1" customWidth="1"/>
    <col min="11284" max="11520" width="6.875" style="1"/>
    <col min="11521" max="11521" width="8.375" style="1" customWidth="1"/>
    <col min="11522" max="11522" width="6.875" style="1" customWidth="1"/>
    <col min="11523" max="11523" width="9" style="1" customWidth="1"/>
    <col min="11524" max="11524" width="15.75" style="1" customWidth="1"/>
    <col min="11525" max="11525" width="20.375" style="1" customWidth="1"/>
    <col min="11526" max="11526" width="19.875" style="1" customWidth="1"/>
    <col min="11527" max="11528" width="12.375" style="1" customWidth="1"/>
    <col min="11529" max="11531" width="9.75" style="1" customWidth="1"/>
    <col min="11532" max="11532" width="13.875" style="1" customWidth="1"/>
    <col min="11533" max="11533" width="6.875" style="1" customWidth="1"/>
    <col min="11534" max="11534" width="10.5" style="1" customWidth="1"/>
    <col min="11535" max="11535" width="10.125" style="1" customWidth="1"/>
    <col min="11536" max="11536" width="9.125" style="1" customWidth="1"/>
    <col min="11537" max="11537" width="12.375" style="1" customWidth="1"/>
    <col min="11538" max="11539" width="10.375" style="1" customWidth="1"/>
    <col min="11540" max="11776" width="6.875" style="1"/>
    <col min="11777" max="11777" width="8.375" style="1" customWidth="1"/>
    <col min="11778" max="11778" width="6.875" style="1" customWidth="1"/>
    <col min="11779" max="11779" width="9" style="1" customWidth="1"/>
    <col min="11780" max="11780" width="15.75" style="1" customWidth="1"/>
    <col min="11781" max="11781" width="20.375" style="1" customWidth="1"/>
    <col min="11782" max="11782" width="19.875" style="1" customWidth="1"/>
    <col min="11783" max="11784" width="12.375" style="1" customWidth="1"/>
    <col min="11785" max="11787" width="9.75" style="1" customWidth="1"/>
    <col min="11788" max="11788" width="13.875" style="1" customWidth="1"/>
    <col min="11789" max="11789" width="6.875" style="1" customWidth="1"/>
    <col min="11790" max="11790" width="10.5" style="1" customWidth="1"/>
    <col min="11791" max="11791" width="10.125" style="1" customWidth="1"/>
    <col min="11792" max="11792" width="9.125" style="1" customWidth="1"/>
    <col min="11793" max="11793" width="12.375" style="1" customWidth="1"/>
    <col min="11794" max="11795" width="10.375" style="1" customWidth="1"/>
    <col min="11796" max="12032" width="6.875" style="1"/>
    <col min="12033" max="12033" width="8.375" style="1" customWidth="1"/>
    <col min="12034" max="12034" width="6.875" style="1" customWidth="1"/>
    <col min="12035" max="12035" width="9" style="1" customWidth="1"/>
    <col min="12036" max="12036" width="15.75" style="1" customWidth="1"/>
    <col min="12037" max="12037" width="20.375" style="1" customWidth="1"/>
    <col min="12038" max="12038" width="19.875" style="1" customWidth="1"/>
    <col min="12039" max="12040" width="12.375" style="1" customWidth="1"/>
    <col min="12041" max="12043" width="9.75" style="1" customWidth="1"/>
    <col min="12044" max="12044" width="13.875" style="1" customWidth="1"/>
    <col min="12045" max="12045" width="6.875" style="1" customWidth="1"/>
    <col min="12046" max="12046" width="10.5" style="1" customWidth="1"/>
    <col min="12047" max="12047" width="10.125" style="1" customWidth="1"/>
    <col min="12048" max="12048" width="9.125" style="1" customWidth="1"/>
    <col min="12049" max="12049" width="12.375" style="1" customWidth="1"/>
    <col min="12050" max="12051" width="10.375" style="1" customWidth="1"/>
    <col min="12052" max="12288" width="6.875" style="1"/>
    <col min="12289" max="12289" width="8.375" style="1" customWidth="1"/>
    <col min="12290" max="12290" width="6.875" style="1" customWidth="1"/>
    <col min="12291" max="12291" width="9" style="1" customWidth="1"/>
    <col min="12292" max="12292" width="15.75" style="1" customWidth="1"/>
    <col min="12293" max="12293" width="20.375" style="1" customWidth="1"/>
    <col min="12294" max="12294" width="19.875" style="1" customWidth="1"/>
    <col min="12295" max="12296" width="12.375" style="1" customWidth="1"/>
    <col min="12297" max="12299" width="9.75" style="1" customWidth="1"/>
    <col min="12300" max="12300" width="13.875" style="1" customWidth="1"/>
    <col min="12301" max="12301" width="6.875" style="1" customWidth="1"/>
    <col min="12302" max="12302" width="10.5" style="1" customWidth="1"/>
    <col min="12303" max="12303" width="10.125" style="1" customWidth="1"/>
    <col min="12304" max="12304" width="9.125" style="1" customWidth="1"/>
    <col min="12305" max="12305" width="12.375" style="1" customWidth="1"/>
    <col min="12306" max="12307" width="10.375" style="1" customWidth="1"/>
    <col min="12308" max="12544" width="6.875" style="1"/>
    <col min="12545" max="12545" width="8.375" style="1" customWidth="1"/>
    <col min="12546" max="12546" width="6.875" style="1" customWidth="1"/>
    <col min="12547" max="12547" width="9" style="1" customWidth="1"/>
    <col min="12548" max="12548" width="15.75" style="1" customWidth="1"/>
    <col min="12549" max="12549" width="20.375" style="1" customWidth="1"/>
    <col min="12550" max="12550" width="19.875" style="1" customWidth="1"/>
    <col min="12551" max="12552" width="12.375" style="1" customWidth="1"/>
    <col min="12553" max="12555" width="9.75" style="1" customWidth="1"/>
    <col min="12556" max="12556" width="13.875" style="1" customWidth="1"/>
    <col min="12557" max="12557" width="6.875" style="1" customWidth="1"/>
    <col min="12558" max="12558" width="10.5" style="1" customWidth="1"/>
    <col min="12559" max="12559" width="10.125" style="1" customWidth="1"/>
    <col min="12560" max="12560" width="9.125" style="1" customWidth="1"/>
    <col min="12561" max="12561" width="12.375" style="1" customWidth="1"/>
    <col min="12562" max="12563" width="10.375" style="1" customWidth="1"/>
    <col min="12564" max="12800" width="6.875" style="1"/>
    <col min="12801" max="12801" width="8.375" style="1" customWidth="1"/>
    <col min="12802" max="12802" width="6.875" style="1" customWidth="1"/>
    <col min="12803" max="12803" width="9" style="1" customWidth="1"/>
    <col min="12804" max="12804" width="15.75" style="1" customWidth="1"/>
    <col min="12805" max="12805" width="20.375" style="1" customWidth="1"/>
    <col min="12806" max="12806" width="19.875" style="1" customWidth="1"/>
    <col min="12807" max="12808" width="12.375" style="1" customWidth="1"/>
    <col min="12809" max="12811" width="9.75" style="1" customWidth="1"/>
    <col min="12812" max="12812" width="13.875" style="1" customWidth="1"/>
    <col min="12813" max="12813" width="6.875" style="1" customWidth="1"/>
    <col min="12814" max="12814" width="10.5" style="1" customWidth="1"/>
    <col min="12815" max="12815" width="10.125" style="1" customWidth="1"/>
    <col min="12816" max="12816" width="9.125" style="1" customWidth="1"/>
    <col min="12817" max="12817" width="12.375" style="1" customWidth="1"/>
    <col min="12818" max="12819" width="10.375" style="1" customWidth="1"/>
    <col min="12820" max="13056" width="6.875" style="1"/>
    <col min="13057" max="13057" width="8.375" style="1" customWidth="1"/>
    <col min="13058" max="13058" width="6.875" style="1" customWidth="1"/>
    <col min="13059" max="13059" width="9" style="1" customWidth="1"/>
    <col min="13060" max="13060" width="15.75" style="1" customWidth="1"/>
    <col min="13061" max="13061" width="20.375" style="1" customWidth="1"/>
    <col min="13062" max="13062" width="19.875" style="1" customWidth="1"/>
    <col min="13063" max="13064" width="12.375" style="1" customWidth="1"/>
    <col min="13065" max="13067" width="9.75" style="1" customWidth="1"/>
    <col min="13068" max="13068" width="13.875" style="1" customWidth="1"/>
    <col min="13069" max="13069" width="6.875" style="1" customWidth="1"/>
    <col min="13070" max="13070" width="10.5" style="1" customWidth="1"/>
    <col min="13071" max="13071" width="10.125" style="1" customWidth="1"/>
    <col min="13072" max="13072" width="9.125" style="1" customWidth="1"/>
    <col min="13073" max="13073" width="12.375" style="1" customWidth="1"/>
    <col min="13074" max="13075" width="10.375" style="1" customWidth="1"/>
    <col min="13076" max="13312" width="6.875" style="1"/>
    <col min="13313" max="13313" width="8.375" style="1" customWidth="1"/>
    <col min="13314" max="13314" width="6.875" style="1" customWidth="1"/>
    <col min="13315" max="13315" width="9" style="1" customWidth="1"/>
    <col min="13316" max="13316" width="15.75" style="1" customWidth="1"/>
    <col min="13317" max="13317" width="20.375" style="1" customWidth="1"/>
    <col min="13318" max="13318" width="19.875" style="1" customWidth="1"/>
    <col min="13319" max="13320" width="12.375" style="1" customWidth="1"/>
    <col min="13321" max="13323" width="9.75" style="1" customWidth="1"/>
    <col min="13324" max="13324" width="13.875" style="1" customWidth="1"/>
    <col min="13325" max="13325" width="6.875" style="1" customWidth="1"/>
    <col min="13326" max="13326" width="10.5" style="1" customWidth="1"/>
    <col min="13327" max="13327" width="10.125" style="1" customWidth="1"/>
    <col min="13328" max="13328" width="9.125" style="1" customWidth="1"/>
    <col min="13329" max="13329" width="12.375" style="1" customWidth="1"/>
    <col min="13330" max="13331" width="10.375" style="1" customWidth="1"/>
    <col min="13332" max="13568" width="6.875" style="1"/>
    <col min="13569" max="13569" width="8.375" style="1" customWidth="1"/>
    <col min="13570" max="13570" width="6.875" style="1" customWidth="1"/>
    <col min="13571" max="13571" width="9" style="1" customWidth="1"/>
    <col min="13572" max="13572" width="15.75" style="1" customWidth="1"/>
    <col min="13573" max="13573" width="20.375" style="1" customWidth="1"/>
    <col min="13574" max="13574" width="19.875" style="1" customWidth="1"/>
    <col min="13575" max="13576" width="12.375" style="1" customWidth="1"/>
    <col min="13577" max="13579" width="9.75" style="1" customWidth="1"/>
    <col min="13580" max="13580" width="13.875" style="1" customWidth="1"/>
    <col min="13581" max="13581" width="6.875" style="1" customWidth="1"/>
    <col min="13582" max="13582" width="10.5" style="1" customWidth="1"/>
    <col min="13583" max="13583" width="10.125" style="1" customWidth="1"/>
    <col min="13584" max="13584" width="9.125" style="1" customWidth="1"/>
    <col min="13585" max="13585" width="12.375" style="1" customWidth="1"/>
    <col min="13586" max="13587" width="10.375" style="1" customWidth="1"/>
    <col min="13588" max="13824" width="6.875" style="1"/>
    <col min="13825" max="13825" width="8.375" style="1" customWidth="1"/>
    <col min="13826" max="13826" width="6.875" style="1" customWidth="1"/>
    <col min="13827" max="13827" width="9" style="1" customWidth="1"/>
    <col min="13828" max="13828" width="15.75" style="1" customWidth="1"/>
    <col min="13829" max="13829" width="20.375" style="1" customWidth="1"/>
    <col min="13830" max="13830" width="19.875" style="1" customWidth="1"/>
    <col min="13831" max="13832" width="12.375" style="1" customWidth="1"/>
    <col min="13833" max="13835" width="9.75" style="1" customWidth="1"/>
    <col min="13836" max="13836" width="13.875" style="1" customWidth="1"/>
    <col min="13837" max="13837" width="6.875" style="1" customWidth="1"/>
    <col min="13838" max="13838" width="10.5" style="1" customWidth="1"/>
    <col min="13839" max="13839" width="10.125" style="1" customWidth="1"/>
    <col min="13840" max="13840" width="9.125" style="1" customWidth="1"/>
    <col min="13841" max="13841" width="12.375" style="1" customWidth="1"/>
    <col min="13842" max="13843" width="10.375" style="1" customWidth="1"/>
    <col min="13844" max="14080" width="6.875" style="1"/>
    <col min="14081" max="14081" width="8.375" style="1" customWidth="1"/>
    <col min="14082" max="14082" width="6.875" style="1" customWidth="1"/>
    <col min="14083" max="14083" width="9" style="1" customWidth="1"/>
    <col min="14084" max="14084" width="15.75" style="1" customWidth="1"/>
    <col min="14085" max="14085" width="20.375" style="1" customWidth="1"/>
    <col min="14086" max="14086" width="19.875" style="1" customWidth="1"/>
    <col min="14087" max="14088" width="12.375" style="1" customWidth="1"/>
    <col min="14089" max="14091" width="9.75" style="1" customWidth="1"/>
    <col min="14092" max="14092" width="13.875" style="1" customWidth="1"/>
    <col min="14093" max="14093" width="6.875" style="1" customWidth="1"/>
    <col min="14094" max="14094" width="10.5" style="1" customWidth="1"/>
    <col min="14095" max="14095" width="10.125" style="1" customWidth="1"/>
    <col min="14096" max="14096" width="9.125" style="1" customWidth="1"/>
    <col min="14097" max="14097" width="12.375" style="1" customWidth="1"/>
    <col min="14098" max="14099" width="10.375" style="1" customWidth="1"/>
    <col min="14100" max="14336" width="6.875" style="1"/>
    <col min="14337" max="14337" width="8.375" style="1" customWidth="1"/>
    <col min="14338" max="14338" width="6.875" style="1" customWidth="1"/>
    <col min="14339" max="14339" width="9" style="1" customWidth="1"/>
    <col min="14340" max="14340" width="15.75" style="1" customWidth="1"/>
    <col min="14341" max="14341" width="20.375" style="1" customWidth="1"/>
    <col min="14342" max="14342" width="19.875" style="1" customWidth="1"/>
    <col min="14343" max="14344" width="12.375" style="1" customWidth="1"/>
    <col min="14345" max="14347" width="9.75" style="1" customWidth="1"/>
    <col min="14348" max="14348" width="13.875" style="1" customWidth="1"/>
    <col min="14349" max="14349" width="6.875" style="1" customWidth="1"/>
    <col min="14350" max="14350" width="10.5" style="1" customWidth="1"/>
    <col min="14351" max="14351" width="10.125" style="1" customWidth="1"/>
    <col min="14352" max="14352" width="9.125" style="1" customWidth="1"/>
    <col min="14353" max="14353" width="12.375" style="1" customWidth="1"/>
    <col min="14354" max="14355" width="10.375" style="1" customWidth="1"/>
    <col min="14356" max="14592" width="6.875" style="1"/>
    <col min="14593" max="14593" width="8.375" style="1" customWidth="1"/>
    <col min="14594" max="14594" width="6.875" style="1" customWidth="1"/>
    <col min="14595" max="14595" width="9" style="1" customWidth="1"/>
    <col min="14596" max="14596" width="15.75" style="1" customWidth="1"/>
    <col min="14597" max="14597" width="20.375" style="1" customWidth="1"/>
    <col min="14598" max="14598" width="19.875" style="1" customWidth="1"/>
    <col min="14599" max="14600" width="12.375" style="1" customWidth="1"/>
    <col min="14601" max="14603" width="9.75" style="1" customWidth="1"/>
    <col min="14604" max="14604" width="13.875" style="1" customWidth="1"/>
    <col min="14605" max="14605" width="6.875" style="1" customWidth="1"/>
    <col min="14606" max="14606" width="10.5" style="1" customWidth="1"/>
    <col min="14607" max="14607" width="10.125" style="1" customWidth="1"/>
    <col min="14608" max="14608" width="9.125" style="1" customWidth="1"/>
    <col min="14609" max="14609" width="12.375" style="1" customWidth="1"/>
    <col min="14610" max="14611" width="10.375" style="1" customWidth="1"/>
    <col min="14612" max="14848" width="6.875" style="1"/>
    <col min="14849" max="14849" width="8.375" style="1" customWidth="1"/>
    <col min="14850" max="14850" width="6.875" style="1" customWidth="1"/>
    <col min="14851" max="14851" width="9" style="1" customWidth="1"/>
    <col min="14852" max="14852" width="15.75" style="1" customWidth="1"/>
    <col min="14853" max="14853" width="20.375" style="1" customWidth="1"/>
    <col min="14854" max="14854" width="19.875" style="1" customWidth="1"/>
    <col min="14855" max="14856" width="12.375" style="1" customWidth="1"/>
    <col min="14857" max="14859" width="9.75" style="1" customWidth="1"/>
    <col min="14860" max="14860" width="13.875" style="1" customWidth="1"/>
    <col min="14861" max="14861" width="6.875" style="1" customWidth="1"/>
    <col min="14862" max="14862" width="10.5" style="1" customWidth="1"/>
    <col min="14863" max="14863" width="10.125" style="1" customWidth="1"/>
    <col min="14864" max="14864" width="9.125" style="1" customWidth="1"/>
    <col min="14865" max="14865" width="12.375" style="1" customWidth="1"/>
    <col min="14866" max="14867" width="10.375" style="1" customWidth="1"/>
    <col min="14868" max="15104" width="6.875" style="1"/>
    <col min="15105" max="15105" width="8.375" style="1" customWidth="1"/>
    <col min="15106" max="15106" width="6.875" style="1" customWidth="1"/>
    <col min="15107" max="15107" width="9" style="1" customWidth="1"/>
    <col min="15108" max="15108" width="15.75" style="1" customWidth="1"/>
    <col min="15109" max="15109" width="20.375" style="1" customWidth="1"/>
    <col min="15110" max="15110" width="19.875" style="1" customWidth="1"/>
    <col min="15111" max="15112" width="12.375" style="1" customWidth="1"/>
    <col min="15113" max="15115" width="9.75" style="1" customWidth="1"/>
    <col min="15116" max="15116" width="13.875" style="1" customWidth="1"/>
    <col min="15117" max="15117" width="6.875" style="1" customWidth="1"/>
    <col min="15118" max="15118" width="10.5" style="1" customWidth="1"/>
    <col min="15119" max="15119" width="10.125" style="1" customWidth="1"/>
    <col min="15120" max="15120" width="9.125" style="1" customWidth="1"/>
    <col min="15121" max="15121" width="12.375" style="1" customWidth="1"/>
    <col min="15122" max="15123" width="10.375" style="1" customWidth="1"/>
    <col min="15124" max="15360" width="6.875" style="1"/>
    <col min="15361" max="15361" width="8.375" style="1" customWidth="1"/>
    <col min="15362" max="15362" width="6.875" style="1" customWidth="1"/>
    <col min="15363" max="15363" width="9" style="1" customWidth="1"/>
    <col min="15364" max="15364" width="15.75" style="1" customWidth="1"/>
    <col min="15365" max="15365" width="20.375" style="1" customWidth="1"/>
    <col min="15366" max="15366" width="19.875" style="1" customWidth="1"/>
    <col min="15367" max="15368" width="12.375" style="1" customWidth="1"/>
    <col min="15369" max="15371" width="9.75" style="1" customWidth="1"/>
    <col min="15372" max="15372" width="13.875" style="1" customWidth="1"/>
    <col min="15373" max="15373" width="6.875" style="1" customWidth="1"/>
    <col min="15374" max="15374" width="10.5" style="1" customWidth="1"/>
    <col min="15375" max="15375" width="10.125" style="1" customWidth="1"/>
    <col min="15376" max="15376" width="9.125" style="1" customWidth="1"/>
    <col min="15377" max="15377" width="12.375" style="1" customWidth="1"/>
    <col min="15378" max="15379" width="10.375" style="1" customWidth="1"/>
    <col min="15380" max="15616" width="6.875" style="1"/>
    <col min="15617" max="15617" width="8.375" style="1" customWidth="1"/>
    <col min="15618" max="15618" width="6.875" style="1" customWidth="1"/>
    <col min="15619" max="15619" width="9" style="1" customWidth="1"/>
    <col min="15620" max="15620" width="15.75" style="1" customWidth="1"/>
    <col min="15621" max="15621" width="20.375" style="1" customWidth="1"/>
    <col min="15622" max="15622" width="19.875" style="1" customWidth="1"/>
    <col min="15623" max="15624" width="12.375" style="1" customWidth="1"/>
    <col min="15625" max="15627" width="9.75" style="1" customWidth="1"/>
    <col min="15628" max="15628" width="13.875" style="1" customWidth="1"/>
    <col min="15629" max="15629" width="6.875" style="1" customWidth="1"/>
    <col min="15630" max="15630" width="10.5" style="1" customWidth="1"/>
    <col min="15631" max="15631" width="10.125" style="1" customWidth="1"/>
    <col min="15632" max="15632" width="9.125" style="1" customWidth="1"/>
    <col min="15633" max="15633" width="12.375" style="1" customWidth="1"/>
    <col min="15634" max="15635" width="10.375" style="1" customWidth="1"/>
    <col min="15636" max="15872" width="6.875" style="1"/>
    <col min="15873" max="15873" width="8.375" style="1" customWidth="1"/>
    <col min="15874" max="15874" width="6.875" style="1" customWidth="1"/>
    <col min="15875" max="15875" width="9" style="1" customWidth="1"/>
    <col min="15876" max="15876" width="15.75" style="1" customWidth="1"/>
    <col min="15877" max="15877" width="20.375" style="1" customWidth="1"/>
    <col min="15878" max="15878" width="19.875" style="1" customWidth="1"/>
    <col min="15879" max="15880" width="12.375" style="1" customWidth="1"/>
    <col min="15881" max="15883" width="9.75" style="1" customWidth="1"/>
    <col min="15884" max="15884" width="13.875" style="1" customWidth="1"/>
    <col min="15885" max="15885" width="6.875" style="1" customWidth="1"/>
    <col min="15886" max="15886" width="10.5" style="1" customWidth="1"/>
    <col min="15887" max="15887" width="10.125" style="1" customWidth="1"/>
    <col min="15888" max="15888" width="9.125" style="1" customWidth="1"/>
    <col min="15889" max="15889" width="12.375" style="1" customWidth="1"/>
    <col min="15890" max="15891" width="10.375" style="1" customWidth="1"/>
    <col min="15892" max="16128" width="6.875" style="1"/>
    <col min="16129" max="16129" width="8.375" style="1" customWidth="1"/>
    <col min="16130" max="16130" width="6.875" style="1" customWidth="1"/>
    <col min="16131" max="16131" width="9" style="1" customWidth="1"/>
    <col min="16132" max="16132" width="15.75" style="1" customWidth="1"/>
    <col min="16133" max="16133" width="20.375" style="1" customWidth="1"/>
    <col min="16134" max="16134" width="19.875" style="1" customWidth="1"/>
    <col min="16135" max="16136" width="12.375" style="1" customWidth="1"/>
    <col min="16137" max="16139" width="9.75" style="1" customWidth="1"/>
    <col min="16140" max="16140" width="13.875" style="1" customWidth="1"/>
    <col min="16141" max="16141" width="6.875" style="1" customWidth="1"/>
    <col min="16142" max="16142" width="10.5" style="1" customWidth="1"/>
    <col min="16143" max="16143" width="10.125" style="1" customWidth="1"/>
    <col min="16144" max="16144" width="9.125" style="1" customWidth="1"/>
    <col min="16145" max="16145" width="12.375" style="1" customWidth="1"/>
    <col min="16146" max="16147" width="10.375" style="1" customWidth="1"/>
    <col min="16148" max="16384" width="6.875" style="1"/>
  </cols>
  <sheetData>
    <row r="1" ht="18" customHeight="1" spans="1:19">
      <c r="A1" s="10" t="s">
        <v>2</v>
      </c>
      <c r="B1" s="10"/>
      <c r="C1" s="10"/>
      <c r="D1" s="10"/>
      <c r="E1" s="10"/>
      <c r="F1" s="10" t="s">
        <v>56</v>
      </c>
      <c r="G1" s="10" t="s">
        <v>57</v>
      </c>
      <c r="H1" s="3" t="s">
        <v>58</v>
      </c>
      <c r="I1" s="3" t="s">
        <v>59</v>
      </c>
      <c r="J1" s="3" t="s">
        <v>60</v>
      </c>
      <c r="K1" s="3" t="s">
        <v>61</v>
      </c>
      <c r="L1" s="3" t="s">
        <v>62</v>
      </c>
      <c r="M1" s="3" t="s">
        <v>63</v>
      </c>
      <c r="N1" s="3"/>
      <c r="O1" s="3"/>
      <c r="P1" s="3"/>
      <c r="Q1" s="3"/>
      <c r="R1" s="3" t="s">
        <v>64</v>
      </c>
      <c r="S1" s="3" t="s">
        <v>65</v>
      </c>
    </row>
    <row r="2" ht="18" customHeight="1" spans="1:19">
      <c r="A2" s="61" t="s">
        <v>66</v>
      </c>
      <c r="B2" s="61"/>
      <c r="C2" s="61"/>
      <c r="D2" s="10" t="s">
        <v>67</v>
      </c>
      <c r="E2" s="10" t="s">
        <v>68</v>
      </c>
      <c r="F2" s="10"/>
      <c r="G2" s="10"/>
      <c r="H2" s="3"/>
      <c r="I2" s="3"/>
      <c r="J2" s="3"/>
      <c r="K2" s="3"/>
      <c r="L2" s="3"/>
      <c r="M2" s="3" t="s">
        <v>69</v>
      </c>
      <c r="N2" s="3" t="s">
        <v>70</v>
      </c>
      <c r="O2" s="3" t="s">
        <v>71</v>
      </c>
      <c r="P2" s="3" t="s">
        <v>72</v>
      </c>
      <c r="Q2" s="3" t="s">
        <v>73</v>
      </c>
      <c r="R2" s="3"/>
      <c r="S2" s="3"/>
    </row>
    <row r="3" ht="18" customHeight="1" spans="1:19">
      <c r="A3" s="106" t="s">
        <v>74</v>
      </c>
      <c r="B3" s="106" t="s">
        <v>75</v>
      </c>
      <c r="C3" s="106" t="s">
        <v>76</v>
      </c>
      <c r="D3" s="10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8" customHeight="1" spans="1:19">
      <c r="A4" s="22"/>
      <c r="B4" s="22"/>
      <c r="C4" s="22"/>
      <c r="D4" s="22"/>
      <c r="E4" s="22" t="s">
        <v>56</v>
      </c>
      <c r="F4" s="23">
        <v>9126303</v>
      </c>
      <c r="G4" s="23">
        <v>0</v>
      </c>
      <c r="H4" s="23">
        <v>9126303</v>
      </c>
      <c r="I4" s="23">
        <v>0</v>
      </c>
      <c r="J4" s="23">
        <v>0</v>
      </c>
      <c r="K4" s="23">
        <v>0</v>
      </c>
      <c r="L4" s="23">
        <v>0</v>
      </c>
      <c r="M4" s="23">
        <v>0</v>
      </c>
      <c r="N4" s="23">
        <v>0</v>
      </c>
      <c r="O4" s="23">
        <v>0</v>
      </c>
      <c r="P4" s="23">
        <v>0</v>
      </c>
      <c r="Q4" s="23">
        <v>0</v>
      </c>
      <c r="R4" s="23">
        <v>0</v>
      </c>
      <c r="S4" s="23">
        <v>0</v>
      </c>
    </row>
    <row r="5" ht="18" customHeight="1" spans="1:19">
      <c r="A5" s="22"/>
      <c r="B5" s="22"/>
      <c r="C5" s="22"/>
      <c r="D5" s="22"/>
      <c r="E5" s="22" t="s">
        <v>77</v>
      </c>
      <c r="F5" s="23">
        <v>9126303</v>
      </c>
      <c r="G5" s="23">
        <v>0</v>
      </c>
      <c r="H5" s="23">
        <v>9126303</v>
      </c>
      <c r="I5" s="23">
        <v>0</v>
      </c>
      <c r="J5" s="23">
        <v>0</v>
      </c>
      <c r="K5" s="23">
        <v>0</v>
      </c>
      <c r="L5" s="23">
        <v>0</v>
      </c>
      <c r="M5" s="23">
        <v>0</v>
      </c>
      <c r="N5" s="23">
        <v>0</v>
      </c>
      <c r="O5" s="23">
        <v>0</v>
      </c>
      <c r="P5" s="23">
        <v>0</v>
      </c>
      <c r="Q5" s="23">
        <v>0</v>
      </c>
      <c r="R5" s="23">
        <v>0</v>
      </c>
      <c r="S5" s="23">
        <v>0</v>
      </c>
    </row>
    <row r="6" ht="18" customHeight="1" spans="1:19">
      <c r="A6" s="22" t="s">
        <v>78</v>
      </c>
      <c r="B6" s="22"/>
      <c r="C6" s="22"/>
      <c r="D6" s="22"/>
      <c r="E6" s="22" t="s">
        <v>79</v>
      </c>
      <c r="F6" s="23">
        <v>1123557</v>
      </c>
      <c r="G6" s="23">
        <v>0</v>
      </c>
      <c r="H6" s="23">
        <v>1123557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  <c r="N6" s="23">
        <v>0</v>
      </c>
      <c r="O6" s="23">
        <v>0</v>
      </c>
      <c r="P6" s="23">
        <v>0</v>
      </c>
      <c r="Q6" s="23">
        <v>0</v>
      </c>
      <c r="R6" s="23">
        <v>0</v>
      </c>
      <c r="S6" s="23">
        <v>0</v>
      </c>
    </row>
    <row r="7" ht="18" customHeight="1" spans="1:19">
      <c r="A7" s="22"/>
      <c r="B7" s="22" t="s">
        <v>80</v>
      </c>
      <c r="C7" s="22"/>
      <c r="D7" s="22"/>
      <c r="E7" s="22" t="s">
        <v>81</v>
      </c>
      <c r="F7" s="23">
        <v>1123557</v>
      </c>
      <c r="G7" s="23">
        <v>0</v>
      </c>
      <c r="H7" s="23">
        <v>1123557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</row>
    <row r="8" ht="18" customHeight="1" spans="1:19">
      <c r="A8" s="22"/>
      <c r="B8" s="22"/>
      <c r="C8" s="22" t="s">
        <v>80</v>
      </c>
      <c r="D8" s="22"/>
      <c r="E8" s="22" t="s">
        <v>82</v>
      </c>
      <c r="F8" s="23">
        <v>1123557</v>
      </c>
      <c r="G8" s="23">
        <v>0</v>
      </c>
      <c r="H8" s="23">
        <v>1123557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</row>
    <row r="9" ht="18" customHeight="1" spans="1:19">
      <c r="A9" s="22" t="s">
        <v>83</v>
      </c>
      <c r="B9" s="22" t="s">
        <v>84</v>
      </c>
      <c r="C9" s="22" t="s">
        <v>84</v>
      </c>
      <c r="D9" s="22" t="s">
        <v>85</v>
      </c>
      <c r="E9" s="22" t="s">
        <v>86</v>
      </c>
      <c r="F9" s="23">
        <v>1123557</v>
      </c>
      <c r="G9" s="23">
        <v>0</v>
      </c>
      <c r="H9" s="23">
        <v>1123557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</row>
    <row r="10" ht="18" customHeight="1" spans="1:19">
      <c r="A10" s="22" t="s">
        <v>87</v>
      </c>
      <c r="B10" s="22"/>
      <c r="C10" s="22"/>
      <c r="D10" s="22"/>
      <c r="E10" s="22" t="s">
        <v>88</v>
      </c>
      <c r="F10" s="23">
        <v>469759</v>
      </c>
      <c r="G10" s="23">
        <v>0</v>
      </c>
      <c r="H10" s="23">
        <v>469759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</row>
    <row r="11" ht="18" customHeight="1" spans="1:19">
      <c r="A11" s="22"/>
      <c r="B11" s="22" t="s">
        <v>89</v>
      </c>
      <c r="C11" s="22"/>
      <c r="D11" s="22"/>
      <c r="E11" s="22" t="s">
        <v>90</v>
      </c>
      <c r="F11" s="23">
        <v>469759</v>
      </c>
      <c r="G11" s="23">
        <v>0</v>
      </c>
      <c r="H11" s="23">
        <v>469759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</row>
    <row r="12" ht="18" customHeight="1" spans="1:19">
      <c r="A12" s="22"/>
      <c r="B12" s="22"/>
      <c r="C12" s="22" t="s">
        <v>91</v>
      </c>
      <c r="D12" s="22"/>
      <c r="E12" s="22" t="s">
        <v>92</v>
      </c>
      <c r="F12" s="23">
        <v>469759</v>
      </c>
      <c r="G12" s="23">
        <v>0</v>
      </c>
      <c r="H12" s="23">
        <v>469759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</row>
    <row r="13" ht="18" customHeight="1" spans="1:19">
      <c r="A13" s="22" t="s">
        <v>93</v>
      </c>
      <c r="B13" s="22" t="s">
        <v>94</v>
      </c>
      <c r="C13" s="22" t="s">
        <v>95</v>
      </c>
      <c r="D13" s="22" t="s">
        <v>85</v>
      </c>
      <c r="E13" s="22" t="s">
        <v>86</v>
      </c>
      <c r="F13" s="23">
        <v>469759</v>
      </c>
      <c r="G13" s="23">
        <v>0</v>
      </c>
      <c r="H13" s="23">
        <v>469759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</row>
    <row r="14" ht="18" customHeight="1" spans="1:19">
      <c r="A14" s="22" t="s">
        <v>96</v>
      </c>
      <c r="B14" s="22"/>
      <c r="C14" s="22"/>
      <c r="D14" s="22"/>
      <c r="E14" s="22" t="s">
        <v>97</v>
      </c>
      <c r="F14" s="23">
        <v>7083564</v>
      </c>
      <c r="G14" s="23">
        <v>0</v>
      </c>
      <c r="H14" s="23">
        <v>7083564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</row>
    <row r="15" ht="18" customHeight="1" spans="1:19">
      <c r="A15" s="22"/>
      <c r="B15" s="22" t="s">
        <v>98</v>
      </c>
      <c r="C15" s="22"/>
      <c r="D15" s="22"/>
      <c r="E15" s="22" t="s">
        <v>99</v>
      </c>
      <c r="F15" s="23">
        <v>7083564</v>
      </c>
      <c r="G15" s="23">
        <v>0</v>
      </c>
      <c r="H15" s="23">
        <v>7083564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</row>
    <row r="16" ht="18" customHeight="1" spans="1:19">
      <c r="A16" s="22"/>
      <c r="B16" s="22"/>
      <c r="C16" s="22" t="s">
        <v>100</v>
      </c>
      <c r="D16" s="22"/>
      <c r="E16" s="22" t="s">
        <v>101</v>
      </c>
      <c r="F16" s="23">
        <v>6365039</v>
      </c>
      <c r="G16" s="23">
        <v>0</v>
      </c>
      <c r="H16" s="23">
        <v>6365039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</row>
    <row r="17" ht="18" customHeight="1" spans="1:19">
      <c r="A17" s="22" t="s">
        <v>102</v>
      </c>
      <c r="B17" s="22" t="s">
        <v>103</v>
      </c>
      <c r="C17" s="22" t="s">
        <v>104</v>
      </c>
      <c r="D17" s="22" t="s">
        <v>85</v>
      </c>
      <c r="E17" s="22" t="s">
        <v>86</v>
      </c>
      <c r="F17" s="23">
        <v>6365039</v>
      </c>
      <c r="G17" s="23">
        <v>0</v>
      </c>
      <c r="H17" s="23">
        <v>6365039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</row>
    <row r="18" ht="18" customHeight="1" spans="1:19">
      <c r="A18" s="22"/>
      <c r="B18" s="22"/>
      <c r="C18" s="22" t="s">
        <v>105</v>
      </c>
      <c r="D18" s="22"/>
      <c r="E18" s="22" t="s">
        <v>106</v>
      </c>
      <c r="F18" s="23">
        <v>718525</v>
      </c>
      <c r="G18" s="23">
        <v>0</v>
      </c>
      <c r="H18" s="23">
        <v>718525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</row>
    <row r="19" ht="18" customHeight="1" spans="1:19">
      <c r="A19" s="22" t="s">
        <v>102</v>
      </c>
      <c r="B19" s="22" t="s">
        <v>103</v>
      </c>
      <c r="C19" s="22" t="s">
        <v>107</v>
      </c>
      <c r="D19" s="22" t="s">
        <v>85</v>
      </c>
      <c r="E19" s="22" t="s">
        <v>86</v>
      </c>
      <c r="F19" s="23">
        <v>718525</v>
      </c>
      <c r="G19" s="23">
        <v>0</v>
      </c>
      <c r="H19" s="23">
        <v>718525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</row>
    <row r="20" ht="18" customHeight="1" spans="1:19">
      <c r="A20" s="22" t="s">
        <v>108</v>
      </c>
      <c r="B20" s="22"/>
      <c r="C20" s="22"/>
      <c r="D20" s="22"/>
      <c r="E20" s="22" t="s">
        <v>109</v>
      </c>
      <c r="F20" s="23">
        <v>449423</v>
      </c>
      <c r="G20" s="23">
        <v>0</v>
      </c>
      <c r="H20" s="23">
        <v>449423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</row>
    <row r="21" ht="18" customHeight="1" spans="1:19">
      <c r="A21" s="22"/>
      <c r="B21" s="22" t="s">
        <v>91</v>
      </c>
      <c r="C21" s="22"/>
      <c r="D21" s="22"/>
      <c r="E21" s="22" t="s">
        <v>110</v>
      </c>
      <c r="F21" s="23">
        <v>449423</v>
      </c>
      <c r="G21" s="23">
        <v>0</v>
      </c>
      <c r="H21" s="23">
        <v>449423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</row>
    <row r="22" ht="18" customHeight="1" spans="1:19">
      <c r="A22" s="22"/>
      <c r="B22" s="22"/>
      <c r="C22" s="22" t="s">
        <v>98</v>
      </c>
      <c r="D22" s="22"/>
      <c r="E22" s="22" t="s">
        <v>111</v>
      </c>
      <c r="F22" s="23">
        <v>449423</v>
      </c>
      <c r="G22" s="23">
        <v>0</v>
      </c>
      <c r="H22" s="23">
        <v>449423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</row>
    <row r="23" ht="18" customHeight="1" spans="1:19">
      <c r="A23" s="22" t="s">
        <v>112</v>
      </c>
      <c r="B23" s="22" t="s">
        <v>95</v>
      </c>
      <c r="C23" s="22" t="s">
        <v>103</v>
      </c>
      <c r="D23" s="22" t="s">
        <v>85</v>
      </c>
      <c r="E23" s="22" t="s">
        <v>86</v>
      </c>
      <c r="F23" s="23">
        <v>449423</v>
      </c>
      <c r="G23" s="23">
        <v>0</v>
      </c>
      <c r="H23" s="23">
        <v>449423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</row>
    <row r="24" ht="17.25" customHeight="1"/>
    <row r="25" ht="17.25" customHeight="1"/>
  </sheetData>
  <mergeCells count="19">
    <mergeCell ref="A1:E1"/>
    <mergeCell ref="M1:Q1"/>
    <mergeCell ref="A2:C2"/>
    <mergeCell ref="D2:D3"/>
    <mergeCell ref="E2:E3"/>
    <mergeCell ref="F1:F3"/>
    <mergeCell ref="G1:G3"/>
    <mergeCell ref="H1:H3"/>
    <mergeCell ref="I1:I3"/>
    <mergeCell ref="J1:J3"/>
    <mergeCell ref="K1:K3"/>
    <mergeCell ref="L1:L3"/>
    <mergeCell ref="M2:M3"/>
    <mergeCell ref="N2:N3"/>
    <mergeCell ref="O2:O3"/>
    <mergeCell ref="P2:P3"/>
    <mergeCell ref="Q2:Q3"/>
    <mergeCell ref="R1:R3"/>
    <mergeCell ref="S1:S3"/>
  </mergeCells>
  <pageMargins left="0.590277777777778" right="0.590277777777778" top="1.37777777777778" bottom="0.786805555555556" header="0.786805555555556" footer="0.511805555555556"/>
  <pageSetup paperSize="9" scale="83" orientation="landscape" horizontalDpi="300" verticalDpi="300"/>
  <headerFooter alignWithMargins="0">
    <oddHeader>&amp;C&amp;"文鼎大标宋简,常规"&amp;18部门预算收入总表&amp;R
单位：元</oddHead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showZeros="0" workbookViewId="0">
      <selection activeCell="D22" sqref="D22"/>
    </sheetView>
  </sheetViews>
  <sheetFormatPr defaultColWidth="6.875" defaultRowHeight="12.75" customHeight="1"/>
  <cols>
    <col min="1" max="1" width="5.25" style="1" customWidth="1"/>
    <col min="2" max="3" width="4.5" style="1" customWidth="1"/>
    <col min="4" max="4" width="7.5" style="1" customWidth="1"/>
    <col min="5" max="5" width="35.75" style="1" customWidth="1"/>
    <col min="6" max="9" width="12.5" style="1" customWidth="1"/>
    <col min="10" max="10" width="21.875" style="1" customWidth="1"/>
    <col min="11" max="11" width="6.875" style="7" customWidth="1"/>
    <col min="12" max="255" width="6.875" style="1"/>
    <col min="256" max="256" width="9.25" style="1" customWidth="1"/>
    <col min="257" max="257" width="8.25" style="1" customWidth="1"/>
    <col min="258" max="258" width="8.875" style="1" customWidth="1"/>
    <col min="259" max="259" width="17.25" style="1" customWidth="1"/>
    <col min="260" max="260" width="16.75" style="1" customWidth="1"/>
    <col min="261" max="264" width="12.5" style="1" customWidth="1"/>
    <col min="265" max="265" width="21.875" style="1" customWidth="1"/>
    <col min="266" max="267" width="6.875" style="1" customWidth="1"/>
    <col min="268" max="511" width="6.875" style="1"/>
    <col min="512" max="512" width="9.25" style="1" customWidth="1"/>
    <col min="513" max="513" width="8.25" style="1" customWidth="1"/>
    <col min="514" max="514" width="8.875" style="1" customWidth="1"/>
    <col min="515" max="515" width="17.25" style="1" customWidth="1"/>
    <col min="516" max="516" width="16.75" style="1" customWidth="1"/>
    <col min="517" max="520" width="12.5" style="1" customWidth="1"/>
    <col min="521" max="521" width="21.875" style="1" customWidth="1"/>
    <col min="522" max="523" width="6.875" style="1" customWidth="1"/>
    <col min="524" max="767" width="6.875" style="1"/>
    <col min="768" max="768" width="9.25" style="1" customWidth="1"/>
    <col min="769" max="769" width="8.25" style="1" customWidth="1"/>
    <col min="770" max="770" width="8.875" style="1" customWidth="1"/>
    <col min="771" max="771" width="17.25" style="1" customWidth="1"/>
    <col min="772" max="772" width="16.75" style="1" customWidth="1"/>
    <col min="773" max="776" width="12.5" style="1" customWidth="1"/>
    <col min="777" max="777" width="21.875" style="1" customWidth="1"/>
    <col min="778" max="779" width="6.875" style="1" customWidth="1"/>
    <col min="780" max="1023" width="6.875" style="1"/>
    <col min="1024" max="1024" width="9.25" style="1" customWidth="1"/>
    <col min="1025" max="1025" width="8.25" style="1" customWidth="1"/>
    <col min="1026" max="1026" width="8.875" style="1" customWidth="1"/>
    <col min="1027" max="1027" width="17.25" style="1" customWidth="1"/>
    <col min="1028" max="1028" width="16.75" style="1" customWidth="1"/>
    <col min="1029" max="1032" width="12.5" style="1" customWidth="1"/>
    <col min="1033" max="1033" width="21.875" style="1" customWidth="1"/>
    <col min="1034" max="1035" width="6.875" style="1" customWidth="1"/>
    <col min="1036" max="1279" width="6.875" style="1"/>
    <col min="1280" max="1280" width="9.25" style="1" customWidth="1"/>
    <col min="1281" max="1281" width="8.25" style="1" customWidth="1"/>
    <col min="1282" max="1282" width="8.875" style="1" customWidth="1"/>
    <col min="1283" max="1283" width="17.25" style="1" customWidth="1"/>
    <col min="1284" max="1284" width="16.75" style="1" customWidth="1"/>
    <col min="1285" max="1288" width="12.5" style="1" customWidth="1"/>
    <col min="1289" max="1289" width="21.875" style="1" customWidth="1"/>
    <col min="1290" max="1291" width="6.875" style="1" customWidth="1"/>
    <col min="1292" max="1535" width="6.875" style="1"/>
    <col min="1536" max="1536" width="9.25" style="1" customWidth="1"/>
    <col min="1537" max="1537" width="8.25" style="1" customWidth="1"/>
    <col min="1538" max="1538" width="8.875" style="1" customWidth="1"/>
    <col min="1539" max="1539" width="17.25" style="1" customWidth="1"/>
    <col min="1540" max="1540" width="16.75" style="1" customWidth="1"/>
    <col min="1541" max="1544" width="12.5" style="1" customWidth="1"/>
    <col min="1545" max="1545" width="21.875" style="1" customWidth="1"/>
    <col min="1546" max="1547" width="6.875" style="1" customWidth="1"/>
    <col min="1548" max="1791" width="6.875" style="1"/>
    <col min="1792" max="1792" width="9.25" style="1" customWidth="1"/>
    <col min="1793" max="1793" width="8.25" style="1" customWidth="1"/>
    <col min="1794" max="1794" width="8.875" style="1" customWidth="1"/>
    <col min="1795" max="1795" width="17.25" style="1" customWidth="1"/>
    <col min="1796" max="1796" width="16.75" style="1" customWidth="1"/>
    <col min="1797" max="1800" width="12.5" style="1" customWidth="1"/>
    <col min="1801" max="1801" width="21.875" style="1" customWidth="1"/>
    <col min="1802" max="1803" width="6.875" style="1" customWidth="1"/>
    <col min="1804" max="2047" width="6.875" style="1"/>
    <col min="2048" max="2048" width="9.25" style="1" customWidth="1"/>
    <col min="2049" max="2049" width="8.25" style="1" customWidth="1"/>
    <col min="2050" max="2050" width="8.875" style="1" customWidth="1"/>
    <col min="2051" max="2051" width="17.25" style="1" customWidth="1"/>
    <col min="2052" max="2052" width="16.75" style="1" customWidth="1"/>
    <col min="2053" max="2056" width="12.5" style="1" customWidth="1"/>
    <col min="2057" max="2057" width="21.875" style="1" customWidth="1"/>
    <col min="2058" max="2059" width="6.875" style="1" customWidth="1"/>
    <col min="2060" max="2303" width="6.875" style="1"/>
    <col min="2304" max="2304" width="9.25" style="1" customWidth="1"/>
    <col min="2305" max="2305" width="8.25" style="1" customWidth="1"/>
    <col min="2306" max="2306" width="8.875" style="1" customWidth="1"/>
    <col min="2307" max="2307" width="17.25" style="1" customWidth="1"/>
    <col min="2308" max="2308" width="16.75" style="1" customWidth="1"/>
    <col min="2309" max="2312" width="12.5" style="1" customWidth="1"/>
    <col min="2313" max="2313" width="21.875" style="1" customWidth="1"/>
    <col min="2314" max="2315" width="6.875" style="1" customWidth="1"/>
    <col min="2316" max="2559" width="6.875" style="1"/>
    <col min="2560" max="2560" width="9.25" style="1" customWidth="1"/>
    <col min="2561" max="2561" width="8.25" style="1" customWidth="1"/>
    <col min="2562" max="2562" width="8.875" style="1" customWidth="1"/>
    <col min="2563" max="2563" width="17.25" style="1" customWidth="1"/>
    <col min="2564" max="2564" width="16.75" style="1" customWidth="1"/>
    <col min="2565" max="2568" width="12.5" style="1" customWidth="1"/>
    <col min="2569" max="2569" width="21.875" style="1" customWidth="1"/>
    <col min="2570" max="2571" width="6.875" style="1" customWidth="1"/>
    <col min="2572" max="2815" width="6.875" style="1"/>
    <col min="2816" max="2816" width="9.25" style="1" customWidth="1"/>
    <col min="2817" max="2817" width="8.25" style="1" customWidth="1"/>
    <col min="2818" max="2818" width="8.875" style="1" customWidth="1"/>
    <col min="2819" max="2819" width="17.25" style="1" customWidth="1"/>
    <col min="2820" max="2820" width="16.75" style="1" customWidth="1"/>
    <col min="2821" max="2824" width="12.5" style="1" customWidth="1"/>
    <col min="2825" max="2825" width="21.875" style="1" customWidth="1"/>
    <col min="2826" max="2827" width="6.875" style="1" customWidth="1"/>
    <col min="2828" max="3071" width="6.875" style="1"/>
    <col min="3072" max="3072" width="9.25" style="1" customWidth="1"/>
    <col min="3073" max="3073" width="8.25" style="1" customWidth="1"/>
    <col min="3074" max="3074" width="8.875" style="1" customWidth="1"/>
    <col min="3075" max="3075" width="17.25" style="1" customWidth="1"/>
    <col min="3076" max="3076" width="16.75" style="1" customWidth="1"/>
    <col min="3077" max="3080" width="12.5" style="1" customWidth="1"/>
    <col min="3081" max="3081" width="21.875" style="1" customWidth="1"/>
    <col min="3082" max="3083" width="6.875" style="1" customWidth="1"/>
    <col min="3084" max="3327" width="6.875" style="1"/>
    <col min="3328" max="3328" width="9.25" style="1" customWidth="1"/>
    <col min="3329" max="3329" width="8.25" style="1" customWidth="1"/>
    <col min="3330" max="3330" width="8.875" style="1" customWidth="1"/>
    <col min="3331" max="3331" width="17.25" style="1" customWidth="1"/>
    <col min="3332" max="3332" width="16.75" style="1" customWidth="1"/>
    <col min="3333" max="3336" width="12.5" style="1" customWidth="1"/>
    <col min="3337" max="3337" width="21.875" style="1" customWidth="1"/>
    <col min="3338" max="3339" width="6.875" style="1" customWidth="1"/>
    <col min="3340" max="3583" width="6.875" style="1"/>
    <col min="3584" max="3584" width="9.25" style="1" customWidth="1"/>
    <col min="3585" max="3585" width="8.25" style="1" customWidth="1"/>
    <col min="3586" max="3586" width="8.875" style="1" customWidth="1"/>
    <col min="3587" max="3587" width="17.25" style="1" customWidth="1"/>
    <col min="3588" max="3588" width="16.75" style="1" customWidth="1"/>
    <col min="3589" max="3592" width="12.5" style="1" customWidth="1"/>
    <col min="3593" max="3593" width="21.875" style="1" customWidth="1"/>
    <col min="3594" max="3595" width="6.875" style="1" customWidth="1"/>
    <col min="3596" max="3839" width="6.875" style="1"/>
    <col min="3840" max="3840" width="9.25" style="1" customWidth="1"/>
    <col min="3841" max="3841" width="8.25" style="1" customWidth="1"/>
    <col min="3842" max="3842" width="8.875" style="1" customWidth="1"/>
    <col min="3843" max="3843" width="17.25" style="1" customWidth="1"/>
    <col min="3844" max="3844" width="16.75" style="1" customWidth="1"/>
    <col min="3845" max="3848" width="12.5" style="1" customWidth="1"/>
    <col min="3849" max="3849" width="21.875" style="1" customWidth="1"/>
    <col min="3850" max="3851" width="6.875" style="1" customWidth="1"/>
    <col min="3852" max="4095" width="6.875" style="1"/>
    <col min="4096" max="4096" width="9.25" style="1" customWidth="1"/>
    <col min="4097" max="4097" width="8.25" style="1" customWidth="1"/>
    <col min="4098" max="4098" width="8.875" style="1" customWidth="1"/>
    <col min="4099" max="4099" width="17.25" style="1" customWidth="1"/>
    <col min="4100" max="4100" width="16.75" style="1" customWidth="1"/>
    <col min="4101" max="4104" width="12.5" style="1" customWidth="1"/>
    <col min="4105" max="4105" width="21.875" style="1" customWidth="1"/>
    <col min="4106" max="4107" width="6.875" style="1" customWidth="1"/>
    <col min="4108" max="4351" width="6.875" style="1"/>
    <col min="4352" max="4352" width="9.25" style="1" customWidth="1"/>
    <col min="4353" max="4353" width="8.25" style="1" customWidth="1"/>
    <col min="4354" max="4354" width="8.875" style="1" customWidth="1"/>
    <col min="4355" max="4355" width="17.25" style="1" customWidth="1"/>
    <col min="4356" max="4356" width="16.75" style="1" customWidth="1"/>
    <col min="4357" max="4360" width="12.5" style="1" customWidth="1"/>
    <col min="4361" max="4361" width="21.875" style="1" customWidth="1"/>
    <col min="4362" max="4363" width="6.875" style="1" customWidth="1"/>
    <col min="4364" max="4607" width="6.875" style="1"/>
    <col min="4608" max="4608" width="9.25" style="1" customWidth="1"/>
    <col min="4609" max="4609" width="8.25" style="1" customWidth="1"/>
    <col min="4610" max="4610" width="8.875" style="1" customWidth="1"/>
    <col min="4611" max="4611" width="17.25" style="1" customWidth="1"/>
    <col min="4612" max="4612" width="16.75" style="1" customWidth="1"/>
    <col min="4613" max="4616" width="12.5" style="1" customWidth="1"/>
    <col min="4617" max="4617" width="21.875" style="1" customWidth="1"/>
    <col min="4618" max="4619" width="6.875" style="1" customWidth="1"/>
    <col min="4620" max="4863" width="6.875" style="1"/>
    <col min="4864" max="4864" width="9.25" style="1" customWidth="1"/>
    <col min="4865" max="4865" width="8.25" style="1" customWidth="1"/>
    <col min="4866" max="4866" width="8.875" style="1" customWidth="1"/>
    <col min="4867" max="4867" width="17.25" style="1" customWidth="1"/>
    <col min="4868" max="4868" width="16.75" style="1" customWidth="1"/>
    <col min="4869" max="4872" width="12.5" style="1" customWidth="1"/>
    <col min="4873" max="4873" width="21.875" style="1" customWidth="1"/>
    <col min="4874" max="4875" width="6.875" style="1" customWidth="1"/>
    <col min="4876" max="5119" width="6.875" style="1"/>
    <col min="5120" max="5120" width="9.25" style="1" customWidth="1"/>
    <col min="5121" max="5121" width="8.25" style="1" customWidth="1"/>
    <col min="5122" max="5122" width="8.875" style="1" customWidth="1"/>
    <col min="5123" max="5123" width="17.25" style="1" customWidth="1"/>
    <col min="5124" max="5124" width="16.75" style="1" customWidth="1"/>
    <col min="5125" max="5128" width="12.5" style="1" customWidth="1"/>
    <col min="5129" max="5129" width="21.875" style="1" customWidth="1"/>
    <col min="5130" max="5131" width="6.875" style="1" customWidth="1"/>
    <col min="5132" max="5375" width="6.875" style="1"/>
    <col min="5376" max="5376" width="9.25" style="1" customWidth="1"/>
    <col min="5377" max="5377" width="8.25" style="1" customWidth="1"/>
    <col min="5378" max="5378" width="8.875" style="1" customWidth="1"/>
    <col min="5379" max="5379" width="17.25" style="1" customWidth="1"/>
    <col min="5380" max="5380" width="16.75" style="1" customWidth="1"/>
    <col min="5381" max="5384" width="12.5" style="1" customWidth="1"/>
    <col min="5385" max="5385" width="21.875" style="1" customWidth="1"/>
    <col min="5386" max="5387" width="6.875" style="1" customWidth="1"/>
    <col min="5388" max="5631" width="6.875" style="1"/>
    <col min="5632" max="5632" width="9.25" style="1" customWidth="1"/>
    <col min="5633" max="5633" width="8.25" style="1" customWidth="1"/>
    <col min="5634" max="5634" width="8.875" style="1" customWidth="1"/>
    <col min="5635" max="5635" width="17.25" style="1" customWidth="1"/>
    <col min="5636" max="5636" width="16.75" style="1" customWidth="1"/>
    <col min="5637" max="5640" width="12.5" style="1" customWidth="1"/>
    <col min="5641" max="5641" width="21.875" style="1" customWidth="1"/>
    <col min="5642" max="5643" width="6.875" style="1" customWidth="1"/>
    <col min="5644" max="5887" width="6.875" style="1"/>
    <col min="5888" max="5888" width="9.25" style="1" customWidth="1"/>
    <col min="5889" max="5889" width="8.25" style="1" customWidth="1"/>
    <col min="5890" max="5890" width="8.875" style="1" customWidth="1"/>
    <col min="5891" max="5891" width="17.25" style="1" customWidth="1"/>
    <col min="5892" max="5892" width="16.75" style="1" customWidth="1"/>
    <col min="5893" max="5896" width="12.5" style="1" customWidth="1"/>
    <col min="5897" max="5897" width="21.875" style="1" customWidth="1"/>
    <col min="5898" max="5899" width="6.875" style="1" customWidth="1"/>
    <col min="5900" max="6143" width="6.875" style="1"/>
    <col min="6144" max="6144" width="9.25" style="1" customWidth="1"/>
    <col min="6145" max="6145" width="8.25" style="1" customWidth="1"/>
    <col min="6146" max="6146" width="8.875" style="1" customWidth="1"/>
    <col min="6147" max="6147" width="17.25" style="1" customWidth="1"/>
    <col min="6148" max="6148" width="16.75" style="1" customWidth="1"/>
    <col min="6149" max="6152" width="12.5" style="1" customWidth="1"/>
    <col min="6153" max="6153" width="21.875" style="1" customWidth="1"/>
    <col min="6154" max="6155" width="6.875" style="1" customWidth="1"/>
    <col min="6156" max="6399" width="6.875" style="1"/>
    <col min="6400" max="6400" width="9.25" style="1" customWidth="1"/>
    <col min="6401" max="6401" width="8.25" style="1" customWidth="1"/>
    <col min="6402" max="6402" width="8.875" style="1" customWidth="1"/>
    <col min="6403" max="6403" width="17.25" style="1" customWidth="1"/>
    <col min="6404" max="6404" width="16.75" style="1" customWidth="1"/>
    <col min="6405" max="6408" width="12.5" style="1" customWidth="1"/>
    <col min="6409" max="6409" width="21.875" style="1" customWidth="1"/>
    <col min="6410" max="6411" width="6.875" style="1" customWidth="1"/>
    <col min="6412" max="6655" width="6.875" style="1"/>
    <col min="6656" max="6656" width="9.25" style="1" customWidth="1"/>
    <col min="6657" max="6657" width="8.25" style="1" customWidth="1"/>
    <col min="6658" max="6658" width="8.875" style="1" customWidth="1"/>
    <col min="6659" max="6659" width="17.25" style="1" customWidth="1"/>
    <col min="6660" max="6660" width="16.75" style="1" customWidth="1"/>
    <col min="6661" max="6664" width="12.5" style="1" customWidth="1"/>
    <col min="6665" max="6665" width="21.875" style="1" customWidth="1"/>
    <col min="6666" max="6667" width="6.875" style="1" customWidth="1"/>
    <col min="6668" max="6911" width="6.875" style="1"/>
    <col min="6912" max="6912" width="9.25" style="1" customWidth="1"/>
    <col min="6913" max="6913" width="8.25" style="1" customWidth="1"/>
    <col min="6914" max="6914" width="8.875" style="1" customWidth="1"/>
    <col min="6915" max="6915" width="17.25" style="1" customWidth="1"/>
    <col min="6916" max="6916" width="16.75" style="1" customWidth="1"/>
    <col min="6917" max="6920" width="12.5" style="1" customWidth="1"/>
    <col min="6921" max="6921" width="21.875" style="1" customWidth="1"/>
    <col min="6922" max="6923" width="6.875" style="1" customWidth="1"/>
    <col min="6924" max="7167" width="6.875" style="1"/>
    <col min="7168" max="7168" width="9.25" style="1" customWidth="1"/>
    <col min="7169" max="7169" width="8.25" style="1" customWidth="1"/>
    <col min="7170" max="7170" width="8.875" style="1" customWidth="1"/>
    <col min="7171" max="7171" width="17.25" style="1" customWidth="1"/>
    <col min="7172" max="7172" width="16.75" style="1" customWidth="1"/>
    <col min="7173" max="7176" width="12.5" style="1" customWidth="1"/>
    <col min="7177" max="7177" width="21.875" style="1" customWidth="1"/>
    <col min="7178" max="7179" width="6.875" style="1" customWidth="1"/>
    <col min="7180" max="7423" width="6.875" style="1"/>
    <col min="7424" max="7424" width="9.25" style="1" customWidth="1"/>
    <col min="7425" max="7425" width="8.25" style="1" customWidth="1"/>
    <col min="7426" max="7426" width="8.875" style="1" customWidth="1"/>
    <col min="7427" max="7427" width="17.25" style="1" customWidth="1"/>
    <col min="7428" max="7428" width="16.75" style="1" customWidth="1"/>
    <col min="7429" max="7432" width="12.5" style="1" customWidth="1"/>
    <col min="7433" max="7433" width="21.875" style="1" customWidth="1"/>
    <col min="7434" max="7435" width="6.875" style="1" customWidth="1"/>
    <col min="7436" max="7679" width="6.875" style="1"/>
    <col min="7680" max="7680" width="9.25" style="1" customWidth="1"/>
    <col min="7681" max="7681" width="8.25" style="1" customWidth="1"/>
    <col min="7682" max="7682" width="8.875" style="1" customWidth="1"/>
    <col min="7683" max="7683" width="17.25" style="1" customWidth="1"/>
    <col min="7684" max="7684" width="16.75" style="1" customWidth="1"/>
    <col min="7685" max="7688" width="12.5" style="1" customWidth="1"/>
    <col min="7689" max="7689" width="21.875" style="1" customWidth="1"/>
    <col min="7690" max="7691" width="6.875" style="1" customWidth="1"/>
    <col min="7692" max="7935" width="6.875" style="1"/>
    <col min="7936" max="7936" width="9.25" style="1" customWidth="1"/>
    <col min="7937" max="7937" width="8.25" style="1" customWidth="1"/>
    <col min="7938" max="7938" width="8.875" style="1" customWidth="1"/>
    <col min="7939" max="7939" width="17.25" style="1" customWidth="1"/>
    <col min="7940" max="7940" width="16.75" style="1" customWidth="1"/>
    <col min="7941" max="7944" width="12.5" style="1" customWidth="1"/>
    <col min="7945" max="7945" width="21.875" style="1" customWidth="1"/>
    <col min="7946" max="7947" width="6.875" style="1" customWidth="1"/>
    <col min="7948" max="8191" width="6.875" style="1"/>
    <col min="8192" max="8192" width="9.25" style="1" customWidth="1"/>
    <col min="8193" max="8193" width="8.25" style="1" customWidth="1"/>
    <col min="8194" max="8194" width="8.875" style="1" customWidth="1"/>
    <col min="8195" max="8195" width="17.25" style="1" customWidth="1"/>
    <col min="8196" max="8196" width="16.75" style="1" customWidth="1"/>
    <col min="8197" max="8200" width="12.5" style="1" customWidth="1"/>
    <col min="8201" max="8201" width="21.875" style="1" customWidth="1"/>
    <col min="8202" max="8203" width="6.875" style="1" customWidth="1"/>
    <col min="8204" max="8447" width="6.875" style="1"/>
    <col min="8448" max="8448" width="9.25" style="1" customWidth="1"/>
    <col min="8449" max="8449" width="8.25" style="1" customWidth="1"/>
    <col min="8450" max="8450" width="8.875" style="1" customWidth="1"/>
    <col min="8451" max="8451" width="17.25" style="1" customWidth="1"/>
    <col min="8452" max="8452" width="16.75" style="1" customWidth="1"/>
    <col min="8453" max="8456" width="12.5" style="1" customWidth="1"/>
    <col min="8457" max="8457" width="21.875" style="1" customWidth="1"/>
    <col min="8458" max="8459" width="6.875" style="1" customWidth="1"/>
    <col min="8460" max="8703" width="6.875" style="1"/>
    <col min="8704" max="8704" width="9.25" style="1" customWidth="1"/>
    <col min="8705" max="8705" width="8.25" style="1" customWidth="1"/>
    <col min="8706" max="8706" width="8.875" style="1" customWidth="1"/>
    <col min="8707" max="8707" width="17.25" style="1" customWidth="1"/>
    <col min="8708" max="8708" width="16.75" style="1" customWidth="1"/>
    <col min="8709" max="8712" width="12.5" style="1" customWidth="1"/>
    <col min="8713" max="8713" width="21.875" style="1" customWidth="1"/>
    <col min="8714" max="8715" width="6.875" style="1" customWidth="1"/>
    <col min="8716" max="8959" width="6.875" style="1"/>
    <col min="8960" max="8960" width="9.25" style="1" customWidth="1"/>
    <col min="8961" max="8961" width="8.25" style="1" customWidth="1"/>
    <col min="8962" max="8962" width="8.875" style="1" customWidth="1"/>
    <col min="8963" max="8963" width="17.25" style="1" customWidth="1"/>
    <col min="8964" max="8964" width="16.75" style="1" customWidth="1"/>
    <col min="8965" max="8968" width="12.5" style="1" customWidth="1"/>
    <col min="8969" max="8969" width="21.875" style="1" customWidth="1"/>
    <col min="8970" max="8971" width="6.875" style="1" customWidth="1"/>
    <col min="8972" max="9215" width="6.875" style="1"/>
    <col min="9216" max="9216" width="9.25" style="1" customWidth="1"/>
    <col min="9217" max="9217" width="8.25" style="1" customWidth="1"/>
    <col min="9218" max="9218" width="8.875" style="1" customWidth="1"/>
    <col min="9219" max="9219" width="17.25" style="1" customWidth="1"/>
    <col min="9220" max="9220" width="16.75" style="1" customWidth="1"/>
    <col min="9221" max="9224" width="12.5" style="1" customWidth="1"/>
    <col min="9225" max="9225" width="21.875" style="1" customWidth="1"/>
    <col min="9226" max="9227" width="6.875" style="1" customWidth="1"/>
    <col min="9228" max="9471" width="6.875" style="1"/>
    <col min="9472" max="9472" width="9.25" style="1" customWidth="1"/>
    <col min="9473" max="9473" width="8.25" style="1" customWidth="1"/>
    <col min="9474" max="9474" width="8.875" style="1" customWidth="1"/>
    <col min="9475" max="9475" width="17.25" style="1" customWidth="1"/>
    <col min="9476" max="9476" width="16.75" style="1" customWidth="1"/>
    <col min="9477" max="9480" width="12.5" style="1" customWidth="1"/>
    <col min="9481" max="9481" width="21.875" style="1" customWidth="1"/>
    <col min="9482" max="9483" width="6.875" style="1" customWidth="1"/>
    <col min="9484" max="9727" width="6.875" style="1"/>
    <col min="9728" max="9728" width="9.25" style="1" customWidth="1"/>
    <col min="9729" max="9729" width="8.25" style="1" customWidth="1"/>
    <col min="9730" max="9730" width="8.875" style="1" customWidth="1"/>
    <col min="9731" max="9731" width="17.25" style="1" customWidth="1"/>
    <col min="9732" max="9732" width="16.75" style="1" customWidth="1"/>
    <col min="9733" max="9736" width="12.5" style="1" customWidth="1"/>
    <col min="9737" max="9737" width="21.875" style="1" customWidth="1"/>
    <col min="9738" max="9739" width="6.875" style="1" customWidth="1"/>
    <col min="9740" max="9983" width="6.875" style="1"/>
    <col min="9984" max="9984" width="9.25" style="1" customWidth="1"/>
    <col min="9985" max="9985" width="8.25" style="1" customWidth="1"/>
    <col min="9986" max="9986" width="8.875" style="1" customWidth="1"/>
    <col min="9987" max="9987" width="17.25" style="1" customWidth="1"/>
    <col min="9988" max="9988" width="16.75" style="1" customWidth="1"/>
    <col min="9989" max="9992" width="12.5" style="1" customWidth="1"/>
    <col min="9993" max="9993" width="21.875" style="1" customWidth="1"/>
    <col min="9994" max="9995" width="6.875" style="1" customWidth="1"/>
    <col min="9996" max="10239" width="6.875" style="1"/>
    <col min="10240" max="10240" width="9.25" style="1" customWidth="1"/>
    <col min="10241" max="10241" width="8.25" style="1" customWidth="1"/>
    <col min="10242" max="10242" width="8.875" style="1" customWidth="1"/>
    <col min="10243" max="10243" width="17.25" style="1" customWidth="1"/>
    <col min="10244" max="10244" width="16.75" style="1" customWidth="1"/>
    <col min="10245" max="10248" width="12.5" style="1" customWidth="1"/>
    <col min="10249" max="10249" width="21.875" style="1" customWidth="1"/>
    <col min="10250" max="10251" width="6.875" style="1" customWidth="1"/>
    <col min="10252" max="10495" width="6.875" style="1"/>
    <col min="10496" max="10496" width="9.25" style="1" customWidth="1"/>
    <col min="10497" max="10497" width="8.25" style="1" customWidth="1"/>
    <col min="10498" max="10498" width="8.875" style="1" customWidth="1"/>
    <col min="10499" max="10499" width="17.25" style="1" customWidth="1"/>
    <col min="10500" max="10500" width="16.75" style="1" customWidth="1"/>
    <col min="10501" max="10504" width="12.5" style="1" customWidth="1"/>
    <col min="10505" max="10505" width="21.875" style="1" customWidth="1"/>
    <col min="10506" max="10507" width="6.875" style="1" customWidth="1"/>
    <col min="10508" max="10751" width="6.875" style="1"/>
    <col min="10752" max="10752" width="9.25" style="1" customWidth="1"/>
    <col min="10753" max="10753" width="8.25" style="1" customWidth="1"/>
    <col min="10754" max="10754" width="8.875" style="1" customWidth="1"/>
    <col min="10755" max="10755" width="17.25" style="1" customWidth="1"/>
    <col min="10756" max="10756" width="16.75" style="1" customWidth="1"/>
    <col min="10757" max="10760" width="12.5" style="1" customWidth="1"/>
    <col min="10761" max="10761" width="21.875" style="1" customWidth="1"/>
    <col min="10762" max="10763" width="6.875" style="1" customWidth="1"/>
    <col min="10764" max="11007" width="6.875" style="1"/>
    <col min="11008" max="11008" width="9.25" style="1" customWidth="1"/>
    <col min="11009" max="11009" width="8.25" style="1" customWidth="1"/>
    <col min="11010" max="11010" width="8.875" style="1" customWidth="1"/>
    <col min="11011" max="11011" width="17.25" style="1" customWidth="1"/>
    <col min="11012" max="11012" width="16.75" style="1" customWidth="1"/>
    <col min="11013" max="11016" width="12.5" style="1" customWidth="1"/>
    <col min="11017" max="11017" width="21.875" style="1" customWidth="1"/>
    <col min="11018" max="11019" width="6.875" style="1" customWidth="1"/>
    <col min="11020" max="11263" width="6.875" style="1"/>
    <col min="11264" max="11264" width="9.25" style="1" customWidth="1"/>
    <col min="11265" max="11265" width="8.25" style="1" customWidth="1"/>
    <col min="11266" max="11266" width="8.875" style="1" customWidth="1"/>
    <col min="11267" max="11267" width="17.25" style="1" customWidth="1"/>
    <col min="11268" max="11268" width="16.75" style="1" customWidth="1"/>
    <col min="11269" max="11272" width="12.5" style="1" customWidth="1"/>
    <col min="11273" max="11273" width="21.875" style="1" customWidth="1"/>
    <col min="11274" max="11275" width="6.875" style="1" customWidth="1"/>
    <col min="11276" max="11519" width="6.875" style="1"/>
    <col min="11520" max="11520" width="9.25" style="1" customWidth="1"/>
    <col min="11521" max="11521" width="8.25" style="1" customWidth="1"/>
    <col min="11522" max="11522" width="8.875" style="1" customWidth="1"/>
    <col min="11523" max="11523" width="17.25" style="1" customWidth="1"/>
    <col min="11524" max="11524" width="16.75" style="1" customWidth="1"/>
    <col min="11525" max="11528" width="12.5" style="1" customWidth="1"/>
    <col min="11529" max="11529" width="21.875" style="1" customWidth="1"/>
    <col min="11530" max="11531" width="6.875" style="1" customWidth="1"/>
    <col min="11532" max="11775" width="6.875" style="1"/>
    <col min="11776" max="11776" width="9.25" style="1" customWidth="1"/>
    <col min="11777" max="11777" width="8.25" style="1" customWidth="1"/>
    <col min="11778" max="11778" width="8.875" style="1" customWidth="1"/>
    <col min="11779" max="11779" width="17.25" style="1" customWidth="1"/>
    <col min="11780" max="11780" width="16.75" style="1" customWidth="1"/>
    <col min="11781" max="11784" width="12.5" style="1" customWidth="1"/>
    <col min="11785" max="11785" width="21.875" style="1" customWidth="1"/>
    <col min="11786" max="11787" width="6.875" style="1" customWidth="1"/>
    <col min="11788" max="12031" width="6.875" style="1"/>
    <col min="12032" max="12032" width="9.25" style="1" customWidth="1"/>
    <col min="12033" max="12033" width="8.25" style="1" customWidth="1"/>
    <col min="12034" max="12034" width="8.875" style="1" customWidth="1"/>
    <col min="12035" max="12035" width="17.25" style="1" customWidth="1"/>
    <col min="12036" max="12036" width="16.75" style="1" customWidth="1"/>
    <col min="12037" max="12040" width="12.5" style="1" customWidth="1"/>
    <col min="12041" max="12041" width="21.875" style="1" customWidth="1"/>
    <col min="12042" max="12043" width="6.875" style="1" customWidth="1"/>
    <col min="12044" max="12287" width="6.875" style="1"/>
    <col min="12288" max="12288" width="9.25" style="1" customWidth="1"/>
    <col min="12289" max="12289" width="8.25" style="1" customWidth="1"/>
    <col min="12290" max="12290" width="8.875" style="1" customWidth="1"/>
    <col min="12291" max="12291" width="17.25" style="1" customWidth="1"/>
    <col min="12292" max="12292" width="16.75" style="1" customWidth="1"/>
    <col min="12293" max="12296" width="12.5" style="1" customWidth="1"/>
    <col min="12297" max="12297" width="21.875" style="1" customWidth="1"/>
    <col min="12298" max="12299" width="6.875" style="1" customWidth="1"/>
    <col min="12300" max="12543" width="6.875" style="1"/>
    <col min="12544" max="12544" width="9.25" style="1" customWidth="1"/>
    <col min="12545" max="12545" width="8.25" style="1" customWidth="1"/>
    <col min="12546" max="12546" width="8.875" style="1" customWidth="1"/>
    <col min="12547" max="12547" width="17.25" style="1" customWidth="1"/>
    <col min="12548" max="12548" width="16.75" style="1" customWidth="1"/>
    <col min="12549" max="12552" width="12.5" style="1" customWidth="1"/>
    <col min="12553" max="12553" width="21.875" style="1" customWidth="1"/>
    <col min="12554" max="12555" width="6.875" style="1" customWidth="1"/>
    <col min="12556" max="12799" width="6.875" style="1"/>
    <col min="12800" max="12800" width="9.25" style="1" customWidth="1"/>
    <col min="12801" max="12801" width="8.25" style="1" customWidth="1"/>
    <col min="12802" max="12802" width="8.875" style="1" customWidth="1"/>
    <col min="12803" max="12803" width="17.25" style="1" customWidth="1"/>
    <col min="12804" max="12804" width="16.75" style="1" customWidth="1"/>
    <col min="12805" max="12808" width="12.5" style="1" customWidth="1"/>
    <col min="12809" max="12809" width="21.875" style="1" customWidth="1"/>
    <col min="12810" max="12811" width="6.875" style="1" customWidth="1"/>
    <col min="12812" max="13055" width="6.875" style="1"/>
    <col min="13056" max="13056" width="9.25" style="1" customWidth="1"/>
    <col min="13057" max="13057" width="8.25" style="1" customWidth="1"/>
    <col min="13058" max="13058" width="8.875" style="1" customWidth="1"/>
    <col min="13059" max="13059" width="17.25" style="1" customWidth="1"/>
    <col min="13060" max="13060" width="16.75" style="1" customWidth="1"/>
    <col min="13061" max="13064" width="12.5" style="1" customWidth="1"/>
    <col min="13065" max="13065" width="21.875" style="1" customWidth="1"/>
    <col min="13066" max="13067" width="6.875" style="1" customWidth="1"/>
    <col min="13068" max="13311" width="6.875" style="1"/>
    <col min="13312" max="13312" width="9.25" style="1" customWidth="1"/>
    <col min="13313" max="13313" width="8.25" style="1" customWidth="1"/>
    <col min="13314" max="13314" width="8.875" style="1" customWidth="1"/>
    <col min="13315" max="13315" width="17.25" style="1" customWidth="1"/>
    <col min="13316" max="13316" width="16.75" style="1" customWidth="1"/>
    <col min="13317" max="13320" width="12.5" style="1" customWidth="1"/>
    <col min="13321" max="13321" width="21.875" style="1" customWidth="1"/>
    <col min="13322" max="13323" width="6.875" style="1" customWidth="1"/>
    <col min="13324" max="13567" width="6.875" style="1"/>
    <col min="13568" max="13568" width="9.25" style="1" customWidth="1"/>
    <col min="13569" max="13569" width="8.25" style="1" customWidth="1"/>
    <col min="13570" max="13570" width="8.875" style="1" customWidth="1"/>
    <col min="13571" max="13571" width="17.25" style="1" customWidth="1"/>
    <col min="13572" max="13572" width="16.75" style="1" customWidth="1"/>
    <col min="13573" max="13576" width="12.5" style="1" customWidth="1"/>
    <col min="13577" max="13577" width="21.875" style="1" customWidth="1"/>
    <col min="13578" max="13579" width="6.875" style="1" customWidth="1"/>
    <col min="13580" max="13823" width="6.875" style="1"/>
    <col min="13824" max="13824" width="9.25" style="1" customWidth="1"/>
    <col min="13825" max="13825" width="8.25" style="1" customWidth="1"/>
    <col min="13826" max="13826" width="8.875" style="1" customWidth="1"/>
    <col min="13827" max="13827" width="17.25" style="1" customWidth="1"/>
    <col min="13828" max="13828" width="16.75" style="1" customWidth="1"/>
    <col min="13829" max="13832" width="12.5" style="1" customWidth="1"/>
    <col min="13833" max="13833" width="21.875" style="1" customWidth="1"/>
    <col min="13834" max="13835" width="6.875" style="1" customWidth="1"/>
    <col min="13836" max="14079" width="6.875" style="1"/>
    <col min="14080" max="14080" width="9.25" style="1" customWidth="1"/>
    <col min="14081" max="14081" width="8.25" style="1" customWidth="1"/>
    <col min="14082" max="14082" width="8.875" style="1" customWidth="1"/>
    <col min="14083" max="14083" width="17.25" style="1" customWidth="1"/>
    <col min="14084" max="14084" width="16.75" style="1" customWidth="1"/>
    <col min="14085" max="14088" width="12.5" style="1" customWidth="1"/>
    <col min="14089" max="14089" width="21.875" style="1" customWidth="1"/>
    <col min="14090" max="14091" width="6.875" style="1" customWidth="1"/>
    <col min="14092" max="14335" width="6.875" style="1"/>
    <col min="14336" max="14336" width="9.25" style="1" customWidth="1"/>
    <col min="14337" max="14337" width="8.25" style="1" customWidth="1"/>
    <col min="14338" max="14338" width="8.875" style="1" customWidth="1"/>
    <col min="14339" max="14339" width="17.25" style="1" customWidth="1"/>
    <col min="14340" max="14340" width="16.75" style="1" customWidth="1"/>
    <col min="14341" max="14344" width="12.5" style="1" customWidth="1"/>
    <col min="14345" max="14345" width="21.875" style="1" customWidth="1"/>
    <col min="14346" max="14347" width="6.875" style="1" customWidth="1"/>
    <col min="14348" max="14591" width="6.875" style="1"/>
    <col min="14592" max="14592" width="9.25" style="1" customWidth="1"/>
    <col min="14593" max="14593" width="8.25" style="1" customWidth="1"/>
    <col min="14594" max="14594" width="8.875" style="1" customWidth="1"/>
    <col min="14595" max="14595" width="17.25" style="1" customWidth="1"/>
    <col min="14596" max="14596" width="16.75" style="1" customWidth="1"/>
    <col min="14597" max="14600" width="12.5" style="1" customWidth="1"/>
    <col min="14601" max="14601" width="21.875" style="1" customWidth="1"/>
    <col min="14602" max="14603" width="6.875" style="1" customWidth="1"/>
    <col min="14604" max="14847" width="6.875" style="1"/>
    <col min="14848" max="14848" width="9.25" style="1" customWidth="1"/>
    <col min="14849" max="14849" width="8.25" style="1" customWidth="1"/>
    <col min="14850" max="14850" width="8.875" style="1" customWidth="1"/>
    <col min="14851" max="14851" width="17.25" style="1" customWidth="1"/>
    <col min="14852" max="14852" width="16.75" style="1" customWidth="1"/>
    <col min="14853" max="14856" width="12.5" style="1" customWidth="1"/>
    <col min="14857" max="14857" width="21.875" style="1" customWidth="1"/>
    <col min="14858" max="14859" width="6.875" style="1" customWidth="1"/>
    <col min="14860" max="15103" width="6.875" style="1"/>
    <col min="15104" max="15104" width="9.25" style="1" customWidth="1"/>
    <col min="15105" max="15105" width="8.25" style="1" customWidth="1"/>
    <col min="15106" max="15106" width="8.875" style="1" customWidth="1"/>
    <col min="15107" max="15107" width="17.25" style="1" customWidth="1"/>
    <col min="15108" max="15108" width="16.75" style="1" customWidth="1"/>
    <col min="15109" max="15112" width="12.5" style="1" customWidth="1"/>
    <col min="15113" max="15113" width="21.875" style="1" customWidth="1"/>
    <col min="15114" max="15115" width="6.875" style="1" customWidth="1"/>
    <col min="15116" max="15359" width="6.875" style="1"/>
    <col min="15360" max="15360" width="9.25" style="1" customWidth="1"/>
    <col min="15361" max="15361" width="8.25" style="1" customWidth="1"/>
    <col min="15362" max="15362" width="8.875" style="1" customWidth="1"/>
    <col min="15363" max="15363" width="17.25" style="1" customWidth="1"/>
    <col min="15364" max="15364" width="16.75" style="1" customWidth="1"/>
    <col min="15365" max="15368" width="12.5" style="1" customWidth="1"/>
    <col min="15369" max="15369" width="21.875" style="1" customWidth="1"/>
    <col min="15370" max="15371" width="6.875" style="1" customWidth="1"/>
    <col min="15372" max="15615" width="6.875" style="1"/>
    <col min="15616" max="15616" width="9.25" style="1" customWidth="1"/>
    <col min="15617" max="15617" width="8.25" style="1" customWidth="1"/>
    <col min="15618" max="15618" width="8.875" style="1" customWidth="1"/>
    <col min="15619" max="15619" width="17.25" style="1" customWidth="1"/>
    <col min="15620" max="15620" width="16.75" style="1" customWidth="1"/>
    <col min="15621" max="15624" width="12.5" style="1" customWidth="1"/>
    <col min="15625" max="15625" width="21.875" style="1" customWidth="1"/>
    <col min="15626" max="15627" width="6.875" style="1" customWidth="1"/>
    <col min="15628" max="15871" width="6.875" style="1"/>
    <col min="15872" max="15872" width="9.25" style="1" customWidth="1"/>
    <col min="15873" max="15873" width="8.25" style="1" customWidth="1"/>
    <col min="15874" max="15874" width="8.875" style="1" customWidth="1"/>
    <col min="15875" max="15875" width="17.25" style="1" customWidth="1"/>
    <col min="15876" max="15876" width="16.75" style="1" customWidth="1"/>
    <col min="15877" max="15880" width="12.5" style="1" customWidth="1"/>
    <col min="15881" max="15881" width="21.875" style="1" customWidth="1"/>
    <col min="15882" max="15883" width="6.875" style="1" customWidth="1"/>
    <col min="15884" max="16127" width="6.875" style="1"/>
    <col min="16128" max="16128" width="9.25" style="1" customWidth="1"/>
    <col min="16129" max="16129" width="8.25" style="1" customWidth="1"/>
    <col min="16130" max="16130" width="8.875" style="1" customWidth="1"/>
    <col min="16131" max="16131" width="17.25" style="1" customWidth="1"/>
    <col min="16132" max="16132" width="16.75" style="1" customWidth="1"/>
    <col min="16133" max="16136" width="12.5" style="1" customWidth="1"/>
    <col min="16137" max="16137" width="21.875" style="1" customWidth="1"/>
    <col min="16138" max="16139" width="6.875" style="1" customWidth="1"/>
    <col min="16140" max="16384" width="6.875" style="1"/>
  </cols>
  <sheetData>
    <row r="1" ht="15.95" customHeight="1" spans="1:10">
      <c r="A1" s="16" t="s">
        <v>2</v>
      </c>
      <c r="B1" s="16"/>
      <c r="C1" s="16"/>
      <c r="D1" s="16"/>
      <c r="E1" s="28"/>
      <c r="F1" s="38" t="s">
        <v>56</v>
      </c>
      <c r="G1" s="10" t="s">
        <v>113</v>
      </c>
      <c r="H1" s="10" t="s">
        <v>114</v>
      </c>
      <c r="I1" s="10" t="s">
        <v>115</v>
      </c>
      <c r="J1" s="10" t="s">
        <v>116</v>
      </c>
    </row>
    <row r="2" ht="15.95" customHeight="1" spans="1:10">
      <c r="A2" s="10" t="s">
        <v>66</v>
      </c>
      <c r="B2" s="10"/>
      <c r="C2" s="38"/>
      <c r="D2" s="38" t="s">
        <v>67</v>
      </c>
      <c r="E2" s="38" t="s">
        <v>117</v>
      </c>
      <c r="F2" s="38"/>
      <c r="G2" s="10"/>
      <c r="H2" s="10"/>
      <c r="I2" s="10"/>
      <c r="J2" s="10"/>
    </row>
    <row r="3" ht="15.95" customHeight="1" spans="1:12">
      <c r="A3" s="102" t="s">
        <v>74</v>
      </c>
      <c r="B3" s="102" t="s">
        <v>75</v>
      </c>
      <c r="C3" s="103" t="s">
        <v>76</v>
      </c>
      <c r="D3" s="39"/>
      <c r="E3" s="39"/>
      <c r="F3" s="39"/>
      <c r="G3" s="15"/>
      <c r="H3" s="15"/>
      <c r="I3" s="15"/>
      <c r="J3" s="15"/>
      <c r="L3" s="7"/>
    </row>
    <row r="4" ht="15.95" customHeight="1" spans="1:12">
      <c r="A4" s="104"/>
      <c r="B4" s="104"/>
      <c r="C4" s="104"/>
      <c r="D4" s="104"/>
      <c r="E4" s="104" t="s">
        <v>56</v>
      </c>
      <c r="F4" s="56">
        <v>9126303</v>
      </c>
      <c r="G4" s="56">
        <v>8407778</v>
      </c>
      <c r="H4" s="23">
        <v>718525</v>
      </c>
      <c r="I4" s="37">
        <v>0</v>
      </c>
      <c r="J4" s="23">
        <v>0</v>
      </c>
      <c r="K4" s="46"/>
      <c r="L4" s="7"/>
    </row>
    <row r="5" ht="15.95" customHeight="1" spans="1:12">
      <c r="A5" s="104"/>
      <c r="B5" s="104"/>
      <c r="C5" s="104"/>
      <c r="D5" s="104"/>
      <c r="E5" s="104" t="s">
        <v>77</v>
      </c>
      <c r="F5" s="56">
        <v>9126303</v>
      </c>
      <c r="G5" s="56">
        <v>8407778</v>
      </c>
      <c r="H5" s="23">
        <v>718525</v>
      </c>
      <c r="I5" s="37">
        <v>0</v>
      </c>
      <c r="J5" s="23">
        <v>0</v>
      </c>
      <c r="L5" s="7"/>
    </row>
    <row r="6" ht="15.95" customHeight="1" spans="1:12">
      <c r="A6" s="104" t="s">
        <v>78</v>
      </c>
      <c r="B6" s="104"/>
      <c r="C6" s="104"/>
      <c r="D6" s="104"/>
      <c r="E6" s="104" t="s">
        <v>79</v>
      </c>
      <c r="F6" s="56">
        <v>1123557</v>
      </c>
      <c r="G6" s="56">
        <v>1123557</v>
      </c>
      <c r="H6" s="23">
        <v>0</v>
      </c>
      <c r="I6" s="37">
        <v>0</v>
      </c>
      <c r="J6" s="23">
        <v>0</v>
      </c>
      <c r="L6" s="7"/>
    </row>
    <row r="7" ht="15.95" customHeight="1" spans="1:12">
      <c r="A7" s="104"/>
      <c r="B7" s="104" t="s">
        <v>80</v>
      </c>
      <c r="C7" s="104"/>
      <c r="D7" s="104"/>
      <c r="E7" s="104" t="s">
        <v>81</v>
      </c>
      <c r="F7" s="56">
        <v>1123557</v>
      </c>
      <c r="G7" s="56">
        <v>1123557</v>
      </c>
      <c r="H7" s="23">
        <v>0</v>
      </c>
      <c r="I7" s="37">
        <v>0</v>
      </c>
      <c r="J7" s="23">
        <v>0</v>
      </c>
      <c r="L7" s="7"/>
    </row>
    <row r="8" ht="15.95" customHeight="1" spans="1:10">
      <c r="A8" s="104"/>
      <c r="B8" s="104"/>
      <c r="C8" s="104" t="s">
        <v>80</v>
      </c>
      <c r="D8" s="104"/>
      <c r="E8" s="104" t="s">
        <v>82</v>
      </c>
      <c r="F8" s="56">
        <v>1123557</v>
      </c>
      <c r="G8" s="56">
        <v>1123557</v>
      </c>
      <c r="H8" s="23">
        <v>0</v>
      </c>
      <c r="I8" s="37">
        <v>0</v>
      </c>
      <c r="J8" s="23">
        <v>0</v>
      </c>
    </row>
    <row r="9" ht="15.95" customHeight="1" spans="1:10">
      <c r="A9" s="104" t="s">
        <v>83</v>
      </c>
      <c r="B9" s="104" t="s">
        <v>84</v>
      </c>
      <c r="C9" s="104" t="s">
        <v>84</v>
      </c>
      <c r="D9" s="104" t="s">
        <v>85</v>
      </c>
      <c r="E9" s="104" t="s">
        <v>86</v>
      </c>
      <c r="F9" s="56">
        <v>1123557</v>
      </c>
      <c r="G9" s="56">
        <v>1123557</v>
      </c>
      <c r="H9" s="23">
        <v>0</v>
      </c>
      <c r="I9" s="37">
        <v>0</v>
      </c>
      <c r="J9" s="23">
        <v>0</v>
      </c>
    </row>
    <row r="10" ht="15.95" customHeight="1" spans="1:10">
      <c r="A10" s="104" t="s">
        <v>87</v>
      </c>
      <c r="B10" s="104"/>
      <c r="C10" s="104"/>
      <c r="D10" s="104"/>
      <c r="E10" s="104" t="s">
        <v>88</v>
      </c>
      <c r="F10" s="56">
        <v>469759</v>
      </c>
      <c r="G10" s="56">
        <v>469759</v>
      </c>
      <c r="H10" s="23">
        <v>0</v>
      </c>
      <c r="I10" s="37">
        <v>0</v>
      </c>
      <c r="J10" s="23">
        <v>0</v>
      </c>
    </row>
    <row r="11" ht="15.95" customHeight="1" spans="1:10">
      <c r="A11" s="104"/>
      <c r="B11" s="104" t="s">
        <v>89</v>
      </c>
      <c r="C11" s="104"/>
      <c r="D11" s="104"/>
      <c r="E11" s="104" t="s">
        <v>90</v>
      </c>
      <c r="F11" s="56">
        <v>469759</v>
      </c>
      <c r="G11" s="56">
        <v>469759</v>
      </c>
      <c r="H11" s="23">
        <v>0</v>
      </c>
      <c r="I11" s="37">
        <v>0</v>
      </c>
      <c r="J11" s="23">
        <v>0</v>
      </c>
    </row>
    <row r="12" ht="15.95" customHeight="1" spans="1:10">
      <c r="A12" s="104"/>
      <c r="B12" s="104"/>
      <c r="C12" s="104" t="s">
        <v>91</v>
      </c>
      <c r="D12" s="104"/>
      <c r="E12" s="104" t="s">
        <v>92</v>
      </c>
      <c r="F12" s="56">
        <v>469759</v>
      </c>
      <c r="G12" s="56">
        <v>469759</v>
      </c>
      <c r="H12" s="23">
        <v>0</v>
      </c>
      <c r="I12" s="37">
        <v>0</v>
      </c>
      <c r="J12" s="23">
        <v>0</v>
      </c>
    </row>
    <row r="13" ht="15.95" customHeight="1" spans="1:10">
      <c r="A13" s="104" t="s">
        <v>93</v>
      </c>
      <c r="B13" s="104" t="s">
        <v>94</v>
      </c>
      <c r="C13" s="104" t="s">
        <v>95</v>
      </c>
      <c r="D13" s="104" t="s">
        <v>85</v>
      </c>
      <c r="E13" s="104" t="s">
        <v>86</v>
      </c>
      <c r="F13" s="56">
        <v>469759</v>
      </c>
      <c r="G13" s="56">
        <v>469759</v>
      </c>
      <c r="H13" s="23">
        <v>0</v>
      </c>
      <c r="I13" s="37">
        <v>0</v>
      </c>
      <c r="J13" s="23">
        <v>0</v>
      </c>
    </row>
    <row r="14" ht="15.95" customHeight="1" spans="1:10">
      <c r="A14" s="104" t="s">
        <v>96</v>
      </c>
      <c r="B14" s="104"/>
      <c r="C14" s="104"/>
      <c r="D14" s="104"/>
      <c r="E14" s="104" t="s">
        <v>97</v>
      </c>
      <c r="F14" s="56">
        <v>7083564</v>
      </c>
      <c r="G14" s="56">
        <v>6365039</v>
      </c>
      <c r="H14" s="23">
        <v>718525</v>
      </c>
      <c r="I14" s="37">
        <v>0</v>
      </c>
      <c r="J14" s="23">
        <v>0</v>
      </c>
    </row>
    <row r="15" ht="15.95" customHeight="1" spans="1:10">
      <c r="A15" s="104"/>
      <c r="B15" s="104" t="s">
        <v>98</v>
      </c>
      <c r="C15" s="104"/>
      <c r="D15" s="104"/>
      <c r="E15" s="104" t="s">
        <v>99</v>
      </c>
      <c r="F15" s="56">
        <v>7083564</v>
      </c>
      <c r="G15" s="56">
        <v>6365039</v>
      </c>
      <c r="H15" s="23">
        <v>718525</v>
      </c>
      <c r="I15" s="37">
        <v>0</v>
      </c>
      <c r="J15" s="23">
        <v>0</v>
      </c>
    </row>
    <row r="16" ht="15.95" customHeight="1" spans="1:10">
      <c r="A16" s="104"/>
      <c r="B16" s="104"/>
      <c r="C16" s="104" t="s">
        <v>100</v>
      </c>
      <c r="D16" s="104"/>
      <c r="E16" s="104" t="s">
        <v>101</v>
      </c>
      <c r="F16" s="56">
        <v>6365039</v>
      </c>
      <c r="G16" s="56">
        <v>6365039</v>
      </c>
      <c r="H16" s="23">
        <v>0</v>
      </c>
      <c r="I16" s="37">
        <v>0</v>
      </c>
      <c r="J16" s="23">
        <v>0</v>
      </c>
    </row>
    <row r="17" ht="15.95" customHeight="1" spans="1:10">
      <c r="A17" s="104" t="s">
        <v>102</v>
      </c>
      <c r="B17" s="104" t="s">
        <v>103</v>
      </c>
      <c r="C17" s="104" t="s">
        <v>104</v>
      </c>
      <c r="D17" s="104" t="s">
        <v>85</v>
      </c>
      <c r="E17" s="104" t="s">
        <v>86</v>
      </c>
      <c r="F17" s="56">
        <v>6365039</v>
      </c>
      <c r="G17" s="56">
        <v>6365039</v>
      </c>
      <c r="H17" s="23">
        <v>0</v>
      </c>
      <c r="I17" s="37">
        <v>0</v>
      </c>
      <c r="J17" s="23">
        <v>0</v>
      </c>
    </row>
    <row r="18" ht="15.95" customHeight="1" spans="1:10">
      <c r="A18" s="104"/>
      <c r="B18" s="104"/>
      <c r="C18" s="104" t="s">
        <v>105</v>
      </c>
      <c r="D18" s="104"/>
      <c r="E18" s="104" t="s">
        <v>106</v>
      </c>
      <c r="F18" s="56">
        <v>718525</v>
      </c>
      <c r="G18" s="56">
        <v>0</v>
      </c>
      <c r="H18" s="23">
        <v>718525</v>
      </c>
      <c r="I18" s="37">
        <v>0</v>
      </c>
      <c r="J18" s="23">
        <v>0</v>
      </c>
    </row>
    <row r="19" ht="15.95" customHeight="1" spans="1:10">
      <c r="A19" s="104" t="s">
        <v>102</v>
      </c>
      <c r="B19" s="104" t="s">
        <v>103</v>
      </c>
      <c r="C19" s="104" t="s">
        <v>107</v>
      </c>
      <c r="D19" s="104" t="s">
        <v>85</v>
      </c>
      <c r="E19" s="104" t="s">
        <v>86</v>
      </c>
      <c r="F19" s="56">
        <v>718525</v>
      </c>
      <c r="G19" s="56">
        <v>0</v>
      </c>
      <c r="H19" s="23">
        <v>718525</v>
      </c>
      <c r="I19" s="37">
        <v>0</v>
      </c>
      <c r="J19" s="23">
        <v>0</v>
      </c>
    </row>
    <row r="20" ht="15.95" customHeight="1" spans="1:10">
      <c r="A20" s="104" t="s">
        <v>108</v>
      </c>
      <c r="B20" s="104"/>
      <c r="C20" s="104"/>
      <c r="D20" s="104"/>
      <c r="E20" s="104" t="s">
        <v>109</v>
      </c>
      <c r="F20" s="56">
        <v>449423</v>
      </c>
      <c r="G20" s="56">
        <v>449423</v>
      </c>
      <c r="H20" s="23">
        <v>0</v>
      </c>
      <c r="I20" s="37">
        <v>0</v>
      </c>
      <c r="J20" s="23">
        <v>0</v>
      </c>
    </row>
    <row r="21" ht="15.95" customHeight="1" spans="1:10">
      <c r="A21" s="104"/>
      <c r="B21" s="104" t="s">
        <v>91</v>
      </c>
      <c r="C21" s="104"/>
      <c r="D21" s="104"/>
      <c r="E21" s="104" t="s">
        <v>110</v>
      </c>
      <c r="F21" s="56">
        <v>449423</v>
      </c>
      <c r="G21" s="56">
        <v>449423</v>
      </c>
      <c r="H21" s="23">
        <v>0</v>
      </c>
      <c r="I21" s="37">
        <v>0</v>
      </c>
      <c r="J21" s="23">
        <v>0</v>
      </c>
    </row>
    <row r="22" ht="15.95" customHeight="1" spans="1:10">
      <c r="A22" s="104"/>
      <c r="B22" s="104"/>
      <c r="C22" s="104" t="s">
        <v>98</v>
      </c>
      <c r="D22" s="104"/>
      <c r="E22" s="104" t="s">
        <v>111</v>
      </c>
      <c r="F22" s="56">
        <v>449423</v>
      </c>
      <c r="G22" s="56">
        <v>449423</v>
      </c>
      <c r="H22" s="23">
        <v>0</v>
      </c>
      <c r="I22" s="37">
        <v>0</v>
      </c>
      <c r="J22" s="23">
        <v>0</v>
      </c>
    </row>
    <row r="23" ht="15.95" customHeight="1" spans="1:10">
      <c r="A23" s="104" t="s">
        <v>112</v>
      </c>
      <c r="B23" s="104" t="s">
        <v>95</v>
      </c>
      <c r="C23" s="104" t="s">
        <v>103</v>
      </c>
      <c r="D23" s="104" t="s">
        <v>85</v>
      </c>
      <c r="E23" s="104" t="s">
        <v>86</v>
      </c>
      <c r="F23" s="56">
        <v>449423</v>
      </c>
      <c r="G23" s="56">
        <v>449423</v>
      </c>
      <c r="H23" s="23">
        <v>0</v>
      </c>
      <c r="I23" s="37">
        <v>0</v>
      </c>
      <c r="J23" s="23">
        <v>0</v>
      </c>
    </row>
    <row r="24" ht="15.95" customHeight="1"/>
    <row r="25" ht="15.95" customHeight="1"/>
  </sheetData>
  <mergeCells count="9">
    <mergeCell ref="A1:E1"/>
    <mergeCell ref="A2:C2"/>
    <mergeCell ref="D2:D3"/>
    <mergeCell ref="E2:E3"/>
    <mergeCell ref="F1:F3"/>
    <mergeCell ref="G1:G3"/>
    <mergeCell ref="H1:H3"/>
    <mergeCell ref="I1:I3"/>
    <mergeCell ref="J1:J3"/>
  </mergeCells>
  <printOptions gridLines="1"/>
  <pageMargins left="0.747916666666667" right="0.747916666666667" top="1.37777777777778" bottom="0.984027777777778" header="0.786805555555556" footer="0.511805555555556"/>
  <pageSetup paperSize="9" orientation="landscape"/>
  <headerFooter alignWithMargins="0">
    <oddHeader>&amp;C&amp;"文鼎大标宋简,常规"&amp;18部门预算支出总表&amp;R
单位：元</oddHeader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showGridLines="0" showZeros="0" workbookViewId="0">
      <selection activeCell="D22" sqref="D22"/>
    </sheetView>
  </sheetViews>
  <sheetFormatPr defaultColWidth="6.875" defaultRowHeight="12.75" customHeight="1"/>
  <cols>
    <col min="1" max="1" width="20.5" style="1" customWidth="1"/>
    <col min="2" max="2" width="8.25" style="1" customWidth="1"/>
    <col min="3" max="3" width="20.125" style="1" customWidth="1"/>
    <col min="4" max="4" width="8.25" style="1" customWidth="1"/>
    <col min="5" max="5" width="10.5" style="1" customWidth="1"/>
    <col min="6" max="6" width="6" style="1" customWidth="1"/>
    <col min="7" max="7" width="5.75" style="1" customWidth="1"/>
    <col min="8" max="8" width="4.625" style="1" customWidth="1"/>
    <col min="9" max="9" width="6" style="1" customWidth="1"/>
    <col min="10" max="10" width="5.625" style="1" customWidth="1"/>
    <col min="11" max="11" width="21.625" style="1" customWidth="1"/>
    <col min="12" max="12" width="9.5" style="1" customWidth="1"/>
    <col min="13" max="13" width="4.75" style="1" customWidth="1"/>
    <col min="14" max="14" width="5.5" style="1" customWidth="1"/>
    <col min="15" max="256" width="6.875" style="1"/>
    <col min="257" max="257" width="19.75" style="1" customWidth="1"/>
    <col min="258" max="258" width="14.875" style="1" customWidth="1"/>
    <col min="259" max="259" width="20.125" style="1" customWidth="1"/>
    <col min="260" max="261" width="11.75" style="1" customWidth="1"/>
    <col min="262" max="262" width="10.25" style="1" customWidth="1"/>
    <col min="263" max="263" width="10.5" style="1" customWidth="1"/>
    <col min="264" max="264" width="11.75" style="1" customWidth="1"/>
    <col min="265" max="265" width="10.375" style="1" customWidth="1"/>
    <col min="266" max="266" width="10.5" style="1" customWidth="1"/>
    <col min="267" max="267" width="21.625" style="1" customWidth="1"/>
    <col min="268" max="268" width="9.5" style="1" customWidth="1"/>
    <col min="269" max="269" width="9.75" style="1" customWidth="1"/>
    <col min="270" max="270" width="9.5" style="1" customWidth="1"/>
    <col min="271" max="512" width="6.875" style="1"/>
    <col min="513" max="513" width="19.75" style="1" customWidth="1"/>
    <col min="514" max="514" width="14.875" style="1" customWidth="1"/>
    <col min="515" max="515" width="20.125" style="1" customWidth="1"/>
    <col min="516" max="517" width="11.75" style="1" customWidth="1"/>
    <col min="518" max="518" width="10.25" style="1" customWidth="1"/>
    <col min="519" max="519" width="10.5" style="1" customWidth="1"/>
    <col min="520" max="520" width="11.75" style="1" customWidth="1"/>
    <col min="521" max="521" width="10.375" style="1" customWidth="1"/>
    <col min="522" max="522" width="10.5" style="1" customWidth="1"/>
    <col min="523" max="523" width="21.625" style="1" customWidth="1"/>
    <col min="524" max="524" width="9.5" style="1" customWidth="1"/>
    <col min="525" max="525" width="9.75" style="1" customWidth="1"/>
    <col min="526" max="526" width="9.5" style="1" customWidth="1"/>
    <col min="527" max="768" width="6.875" style="1"/>
    <col min="769" max="769" width="19.75" style="1" customWidth="1"/>
    <col min="770" max="770" width="14.875" style="1" customWidth="1"/>
    <col min="771" max="771" width="20.125" style="1" customWidth="1"/>
    <col min="772" max="773" width="11.75" style="1" customWidth="1"/>
    <col min="774" max="774" width="10.25" style="1" customWidth="1"/>
    <col min="775" max="775" width="10.5" style="1" customWidth="1"/>
    <col min="776" max="776" width="11.75" style="1" customWidth="1"/>
    <col min="777" max="777" width="10.375" style="1" customWidth="1"/>
    <col min="778" max="778" width="10.5" style="1" customWidth="1"/>
    <col min="779" max="779" width="21.625" style="1" customWidth="1"/>
    <col min="780" max="780" width="9.5" style="1" customWidth="1"/>
    <col min="781" max="781" width="9.75" style="1" customWidth="1"/>
    <col min="782" max="782" width="9.5" style="1" customWidth="1"/>
    <col min="783" max="1024" width="6.875" style="1"/>
    <col min="1025" max="1025" width="19.75" style="1" customWidth="1"/>
    <col min="1026" max="1026" width="14.875" style="1" customWidth="1"/>
    <col min="1027" max="1027" width="20.125" style="1" customWidth="1"/>
    <col min="1028" max="1029" width="11.75" style="1" customWidth="1"/>
    <col min="1030" max="1030" width="10.25" style="1" customWidth="1"/>
    <col min="1031" max="1031" width="10.5" style="1" customWidth="1"/>
    <col min="1032" max="1032" width="11.75" style="1" customWidth="1"/>
    <col min="1033" max="1033" width="10.375" style="1" customWidth="1"/>
    <col min="1034" max="1034" width="10.5" style="1" customWidth="1"/>
    <col min="1035" max="1035" width="21.625" style="1" customWidth="1"/>
    <col min="1036" max="1036" width="9.5" style="1" customWidth="1"/>
    <col min="1037" max="1037" width="9.75" style="1" customWidth="1"/>
    <col min="1038" max="1038" width="9.5" style="1" customWidth="1"/>
    <col min="1039" max="1280" width="6.875" style="1"/>
    <col min="1281" max="1281" width="19.75" style="1" customWidth="1"/>
    <col min="1282" max="1282" width="14.875" style="1" customWidth="1"/>
    <col min="1283" max="1283" width="20.125" style="1" customWidth="1"/>
    <col min="1284" max="1285" width="11.75" style="1" customWidth="1"/>
    <col min="1286" max="1286" width="10.25" style="1" customWidth="1"/>
    <col min="1287" max="1287" width="10.5" style="1" customWidth="1"/>
    <col min="1288" max="1288" width="11.75" style="1" customWidth="1"/>
    <col min="1289" max="1289" width="10.375" style="1" customWidth="1"/>
    <col min="1290" max="1290" width="10.5" style="1" customWidth="1"/>
    <col min="1291" max="1291" width="21.625" style="1" customWidth="1"/>
    <col min="1292" max="1292" width="9.5" style="1" customWidth="1"/>
    <col min="1293" max="1293" width="9.75" style="1" customWidth="1"/>
    <col min="1294" max="1294" width="9.5" style="1" customWidth="1"/>
    <col min="1295" max="1536" width="6.875" style="1"/>
    <col min="1537" max="1537" width="19.75" style="1" customWidth="1"/>
    <col min="1538" max="1538" width="14.875" style="1" customWidth="1"/>
    <col min="1539" max="1539" width="20.125" style="1" customWidth="1"/>
    <col min="1540" max="1541" width="11.75" style="1" customWidth="1"/>
    <col min="1542" max="1542" width="10.25" style="1" customWidth="1"/>
    <col min="1543" max="1543" width="10.5" style="1" customWidth="1"/>
    <col min="1544" max="1544" width="11.75" style="1" customWidth="1"/>
    <col min="1545" max="1545" width="10.375" style="1" customWidth="1"/>
    <col min="1546" max="1546" width="10.5" style="1" customWidth="1"/>
    <col min="1547" max="1547" width="21.625" style="1" customWidth="1"/>
    <col min="1548" max="1548" width="9.5" style="1" customWidth="1"/>
    <col min="1549" max="1549" width="9.75" style="1" customWidth="1"/>
    <col min="1550" max="1550" width="9.5" style="1" customWidth="1"/>
    <col min="1551" max="1792" width="6.875" style="1"/>
    <col min="1793" max="1793" width="19.75" style="1" customWidth="1"/>
    <col min="1794" max="1794" width="14.875" style="1" customWidth="1"/>
    <col min="1795" max="1795" width="20.125" style="1" customWidth="1"/>
    <col min="1796" max="1797" width="11.75" style="1" customWidth="1"/>
    <col min="1798" max="1798" width="10.25" style="1" customWidth="1"/>
    <col min="1799" max="1799" width="10.5" style="1" customWidth="1"/>
    <col min="1800" max="1800" width="11.75" style="1" customWidth="1"/>
    <col min="1801" max="1801" width="10.375" style="1" customWidth="1"/>
    <col min="1802" max="1802" width="10.5" style="1" customWidth="1"/>
    <col min="1803" max="1803" width="21.625" style="1" customWidth="1"/>
    <col min="1804" max="1804" width="9.5" style="1" customWidth="1"/>
    <col min="1805" max="1805" width="9.75" style="1" customWidth="1"/>
    <col min="1806" max="1806" width="9.5" style="1" customWidth="1"/>
    <col min="1807" max="2048" width="6.875" style="1"/>
    <col min="2049" max="2049" width="19.75" style="1" customWidth="1"/>
    <col min="2050" max="2050" width="14.875" style="1" customWidth="1"/>
    <col min="2051" max="2051" width="20.125" style="1" customWidth="1"/>
    <col min="2052" max="2053" width="11.75" style="1" customWidth="1"/>
    <col min="2054" max="2054" width="10.25" style="1" customWidth="1"/>
    <col min="2055" max="2055" width="10.5" style="1" customWidth="1"/>
    <col min="2056" max="2056" width="11.75" style="1" customWidth="1"/>
    <col min="2057" max="2057" width="10.375" style="1" customWidth="1"/>
    <col min="2058" max="2058" width="10.5" style="1" customWidth="1"/>
    <col min="2059" max="2059" width="21.625" style="1" customWidth="1"/>
    <col min="2060" max="2060" width="9.5" style="1" customWidth="1"/>
    <col min="2061" max="2061" width="9.75" style="1" customWidth="1"/>
    <col min="2062" max="2062" width="9.5" style="1" customWidth="1"/>
    <col min="2063" max="2304" width="6.875" style="1"/>
    <col min="2305" max="2305" width="19.75" style="1" customWidth="1"/>
    <col min="2306" max="2306" width="14.875" style="1" customWidth="1"/>
    <col min="2307" max="2307" width="20.125" style="1" customWidth="1"/>
    <col min="2308" max="2309" width="11.75" style="1" customWidth="1"/>
    <col min="2310" max="2310" width="10.25" style="1" customWidth="1"/>
    <col min="2311" max="2311" width="10.5" style="1" customWidth="1"/>
    <col min="2312" max="2312" width="11.75" style="1" customWidth="1"/>
    <col min="2313" max="2313" width="10.375" style="1" customWidth="1"/>
    <col min="2314" max="2314" width="10.5" style="1" customWidth="1"/>
    <col min="2315" max="2315" width="21.625" style="1" customWidth="1"/>
    <col min="2316" max="2316" width="9.5" style="1" customWidth="1"/>
    <col min="2317" max="2317" width="9.75" style="1" customWidth="1"/>
    <col min="2318" max="2318" width="9.5" style="1" customWidth="1"/>
    <col min="2319" max="2560" width="6.875" style="1"/>
    <col min="2561" max="2561" width="19.75" style="1" customWidth="1"/>
    <col min="2562" max="2562" width="14.875" style="1" customWidth="1"/>
    <col min="2563" max="2563" width="20.125" style="1" customWidth="1"/>
    <col min="2564" max="2565" width="11.75" style="1" customWidth="1"/>
    <col min="2566" max="2566" width="10.25" style="1" customWidth="1"/>
    <col min="2567" max="2567" width="10.5" style="1" customWidth="1"/>
    <col min="2568" max="2568" width="11.75" style="1" customWidth="1"/>
    <col min="2569" max="2569" width="10.375" style="1" customWidth="1"/>
    <col min="2570" max="2570" width="10.5" style="1" customWidth="1"/>
    <col min="2571" max="2571" width="21.625" style="1" customWidth="1"/>
    <col min="2572" max="2572" width="9.5" style="1" customWidth="1"/>
    <col min="2573" max="2573" width="9.75" style="1" customWidth="1"/>
    <col min="2574" max="2574" width="9.5" style="1" customWidth="1"/>
    <col min="2575" max="2816" width="6.875" style="1"/>
    <col min="2817" max="2817" width="19.75" style="1" customWidth="1"/>
    <col min="2818" max="2818" width="14.875" style="1" customWidth="1"/>
    <col min="2819" max="2819" width="20.125" style="1" customWidth="1"/>
    <col min="2820" max="2821" width="11.75" style="1" customWidth="1"/>
    <col min="2822" max="2822" width="10.25" style="1" customWidth="1"/>
    <col min="2823" max="2823" width="10.5" style="1" customWidth="1"/>
    <col min="2824" max="2824" width="11.75" style="1" customWidth="1"/>
    <col min="2825" max="2825" width="10.375" style="1" customWidth="1"/>
    <col min="2826" max="2826" width="10.5" style="1" customWidth="1"/>
    <col min="2827" max="2827" width="21.625" style="1" customWidth="1"/>
    <col min="2828" max="2828" width="9.5" style="1" customWidth="1"/>
    <col min="2829" max="2829" width="9.75" style="1" customWidth="1"/>
    <col min="2830" max="2830" width="9.5" style="1" customWidth="1"/>
    <col min="2831" max="3072" width="6.875" style="1"/>
    <col min="3073" max="3073" width="19.75" style="1" customWidth="1"/>
    <col min="3074" max="3074" width="14.875" style="1" customWidth="1"/>
    <col min="3075" max="3075" width="20.125" style="1" customWidth="1"/>
    <col min="3076" max="3077" width="11.75" style="1" customWidth="1"/>
    <col min="3078" max="3078" width="10.25" style="1" customWidth="1"/>
    <col min="3079" max="3079" width="10.5" style="1" customWidth="1"/>
    <col min="3080" max="3080" width="11.75" style="1" customWidth="1"/>
    <col min="3081" max="3081" width="10.375" style="1" customWidth="1"/>
    <col min="3082" max="3082" width="10.5" style="1" customWidth="1"/>
    <col min="3083" max="3083" width="21.625" style="1" customWidth="1"/>
    <col min="3084" max="3084" width="9.5" style="1" customWidth="1"/>
    <col min="3085" max="3085" width="9.75" style="1" customWidth="1"/>
    <col min="3086" max="3086" width="9.5" style="1" customWidth="1"/>
    <col min="3087" max="3328" width="6.875" style="1"/>
    <col min="3329" max="3329" width="19.75" style="1" customWidth="1"/>
    <col min="3330" max="3330" width="14.875" style="1" customWidth="1"/>
    <col min="3331" max="3331" width="20.125" style="1" customWidth="1"/>
    <col min="3332" max="3333" width="11.75" style="1" customWidth="1"/>
    <col min="3334" max="3334" width="10.25" style="1" customWidth="1"/>
    <col min="3335" max="3335" width="10.5" style="1" customWidth="1"/>
    <col min="3336" max="3336" width="11.75" style="1" customWidth="1"/>
    <col min="3337" max="3337" width="10.375" style="1" customWidth="1"/>
    <col min="3338" max="3338" width="10.5" style="1" customWidth="1"/>
    <col min="3339" max="3339" width="21.625" style="1" customWidth="1"/>
    <col min="3340" max="3340" width="9.5" style="1" customWidth="1"/>
    <col min="3341" max="3341" width="9.75" style="1" customWidth="1"/>
    <col min="3342" max="3342" width="9.5" style="1" customWidth="1"/>
    <col min="3343" max="3584" width="6.875" style="1"/>
    <col min="3585" max="3585" width="19.75" style="1" customWidth="1"/>
    <col min="3586" max="3586" width="14.875" style="1" customWidth="1"/>
    <col min="3587" max="3587" width="20.125" style="1" customWidth="1"/>
    <col min="3588" max="3589" width="11.75" style="1" customWidth="1"/>
    <col min="3590" max="3590" width="10.25" style="1" customWidth="1"/>
    <col min="3591" max="3591" width="10.5" style="1" customWidth="1"/>
    <col min="3592" max="3592" width="11.75" style="1" customWidth="1"/>
    <col min="3593" max="3593" width="10.375" style="1" customWidth="1"/>
    <col min="3594" max="3594" width="10.5" style="1" customWidth="1"/>
    <col min="3595" max="3595" width="21.625" style="1" customWidth="1"/>
    <col min="3596" max="3596" width="9.5" style="1" customWidth="1"/>
    <col min="3597" max="3597" width="9.75" style="1" customWidth="1"/>
    <col min="3598" max="3598" width="9.5" style="1" customWidth="1"/>
    <col min="3599" max="3840" width="6.875" style="1"/>
    <col min="3841" max="3841" width="19.75" style="1" customWidth="1"/>
    <col min="3842" max="3842" width="14.875" style="1" customWidth="1"/>
    <col min="3843" max="3843" width="20.125" style="1" customWidth="1"/>
    <col min="3844" max="3845" width="11.75" style="1" customWidth="1"/>
    <col min="3846" max="3846" width="10.25" style="1" customWidth="1"/>
    <col min="3847" max="3847" width="10.5" style="1" customWidth="1"/>
    <col min="3848" max="3848" width="11.75" style="1" customWidth="1"/>
    <col min="3849" max="3849" width="10.375" style="1" customWidth="1"/>
    <col min="3850" max="3850" width="10.5" style="1" customWidth="1"/>
    <col min="3851" max="3851" width="21.625" style="1" customWidth="1"/>
    <col min="3852" max="3852" width="9.5" style="1" customWidth="1"/>
    <col min="3853" max="3853" width="9.75" style="1" customWidth="1"/>
    <col min="3854" max="3854" width="9.5" style="1" customWidth="1"/>
    <col min="3855" max="4096" width="6.875" style="1"/>
    <col min="4097" max="4097" width="19.75" style="1" customWidth="1"/>
    <col min="4098" max="4098" width="14.875" style="1" customWidth="1"/>
    <col min="4099" max="4099" width="20.125" style="1" customWidth="1"/>
    <col min="4100" max="4101" width="11.75" style="1" customWidth="1"/>
    <col min="4102" max="4102" width="10.25" style="1" customWidth="1"/>
    <col min="4103" max="4103" width="10.5" style="1" customWidth="1"/>
    <col min="4104" max="4104" width="11.75" style="1" customWidth="1"/>
    <col min="4105" max="4105" width="10.375" style="1" customWidth="1"/>
    <col min="4106" max="4106" width="10.5" style="1" customWidth="1"/>
    <col min="4107" max="4107" width="21.625" style="1" customWidth="1"/>
    <col min="4108" max="4108" width="9.5" style="1" customWidth="1"/>
    <col min="4109" max="4109" width="9.75" style="1" customWidth="1"/>
    <col min="4110" max="4110" width="9.5" style="1" customWidth="1"/>
    <col min="4111" max="4352" width="6.875" style="1"/>
    <col min="4353" max="4353" width="19.75" style="1" customWidth="1"/>
    <col min="4354" max="4354" width="14.875" style="1" customWidth="1"/>
    <col min="4355" max="4355" width="20.125" style="1" customWidth="1"/>
    <col min="4356" max="4357" width="11.75" style="1" customWidth="1"/>
    <col min="4358" max="4358" width="10.25" style="1" customWidth="1"/>
    <col min="4359" max="4359" width="10.5" style="1" customWidth="1"/>
    <col min="4360" max="4360" width="11.75" style="1" customWidth="1"/>
    <col min="4361" max="4361" width="10.375" style="1" customWidth="1"/>
    <col min="4362" max="4362" width="10.5" style="1" customWidth="1"/>
    <col min="4363" max="4363" width="21.625" style="1" customWidth="1"/>
    <col min="4364" max="4364" width="9.5" style="1" customWidth="1"/>
    <col min="4365" max="4365" width="9.75" style="1" customWidth="1"/>
    <col min="4366" max="4366" width="9.5" style="1" customWidth="1"/>
    <col min="4367" max="4608" width="6.875" style="1"/>
    <col min="4609" max="4609" width="19.75" style="1" customWidth="1"/>
    <col min="4610" max="4610" width="14.875" style="1" customWidth="1"/>
    <col min="4611" max="4611" width="20.125" style="1" customWidth="1"/>
    <col min="4612" max="4613" width="11.75" style="1" customWidth="1"/>
    <col min="4614" max="4614" width="10.25" style="1" customWidth="1"/>
    <col min="4615" max="4615" width="10.5" style="1" customWidth="1"/>
    <col min="4616" max="4616" width="11.75" style="1" customWidth="1"/>
    <col min="4617" max="4617" width="10.375" style="1" customWidth="1"/>
    <col min="4618" max="4618" width="10.5" style="1" customWidth="1"/>
    <col min="4619" max="4619" width="21.625" style="1" customWidth="1"/>
    <col min="4620" max="4620" width="9.5" style="1" customWidth="1"/>
    <col min="4621" max="4621" width="9.75" style="1" customWidth="1"/>
    <col min="4622" max="4622" width="9.5" style="1" customWidth="1"/>
    <col min="4623" max="4864" width="6.875" style="1"/>
    <col min="4865" max="4865" width="19.75" style="1" customWidth="1"/>
    <col min="4866" max="4866" width="14.875" style="1" customWidth="1"/>
    <col min="4867" max="4867" width="20.125" style="1" customWidth="1"/>
    <col min="4868" max="4869" width="11.75" style="1" customWidth="1"/>
    <col min="4870" max="4870" width="10.25" style="1" customWidth="1"/>
    <col min="4871" max="4871" width="10.5" style="1" customWidth="1"/>
    <col min="4872" max="4872" width="11.75" style="1" customWidth="1"/>
    <col min="4873" max="4873" width="10.375" style="1" customWidth="1"/>
    <col min="4874" max="4874" width="10.5" style="1" customWidth="1"/>
    <col min="4875" max="4875" width="21.625" style="1" customWidth="1"/>
    <col min="4876" max="4876" width="9.5" style="1" customWidth="1"/>
    <col min="4877" max="4877" width="9.75" style="1" customWidth="1"/>
    <col min="4878" max="4878" width="9.5" style="1" customWidth="1"/>
    <col min="4879" max="5120" width="6.875" style="1"/>
    <col min="5121" max="5121" width="19.75" style="1" customWidth="1"/>
    <col min="5122" max="5122" width="14.875" style="1" customWidth="1"/>
    <col min="5123" max="5123" width="20.125" style="1" customWidth="1"/>
    <col min="5124" max="5125" width="11.75" style="1" customWidth="1"/>
    <col min="5126" max="5126" width="10.25" style="1" customWidth="1"/>
    <col min="5127" max="5127" width="10.5" style="1" customWidth="1"/>
    <col min="5128" max="5128" width="11.75" style="1" customWidth="1"/>
    <col min="5129" max="5129" width="10.375" style="1" customWidth="1"/>
    <col min="5130" max="5130" width="10.5" style="1" customWidth="1"/>
    <col min="5131" max="5131" width="21.625" style="1" customWidth="1"/>
    <col min="5132" max="5132" width="9.5" style="1" customWidth="1"/>
    <col min="5133" max="5133" width="9.75" style="1" customWidth="1"/>
    <col min="5134" max="5134" width="9.5" style="1" customWidth="1"/>
    <col min="5135" max="5376" width="6.875" style="1"/>
    <col min="5377" max="5377" width="19.75" style="1" customWidth="1"/>
    <col min="5378" max="5378" width="14.875" style="1" customWidth="1"/>
    <col min="5379" max="5379" width="20.125" style="1" customWidth="1"/>
    <col min="5380" max="5381" width="11.75" style="1" customWidth="1"/>
    <col min="5382" max="5382" width="10.25" style="1" customWidth="1"/>
    <col min="5383" max="5383" width="10.5" style="1" customWidth="1"/>
    <col min="5384" max="5384" width="11.75" style="1" customWidth="1"/>
    <col min="5385" max="5385" width="10.375" style="1" customWidth="1"/>
    <col min="5386" max="5386" width="10.5" style="1" customWidth="1"/>
    <col min="5387" max="5387" width="21.625" style="1" customWidth="1"/>
    <col min="5388" max="5388" width="9.5" style="1" customWidth="1"/>
    <col min="5389" max="5389" width="9.75" style="1" customWidth="1"/>
    <col min="5390" max="5390" width="9.5" style="1" customWidth="1"/>
    <col min="5391" max="5632" width="6.875" style="1"/>
    <col min="5633" max="5633" width="19.75" style="1" customWidth="1"/>
    <col min="5634" max="5634" width="14.875" style="1" customWidth="1"/>
    <col min="5635" max="5635" width="20.125" style="1" customWidth="1"/>
    <col min="5636" max="5637" width="11.75" style="1" customWidth="1"/>
    <col min="5638" max="5638" width="10.25" style="1" customWidth="1"/>
    <col min="5639" max="5639" width="10.5" style="1" customWidth="1"/>
    <col min="5640" max="5640" width="11.75" style="1" customWidth="1"/>
    <col min="5641" max="5641" width="10.375" style="1" customWidth="1"/>
    <col min="5642" max="5642" width="10.5" style="1" customWidth="1"/>
    <col min="5643" max="5643" width="21.625" style="1" customWidth="1"/>
    <col min="5644" max="5644" width="9.5" style="1" customWidth="1"/>
    <col min="5645" max="5645" width="9.75" style="1" customWidth="1"/>
    <col min="5646" max="5646" width="9.5" style="1" customWidth="1"/>
    <col min="5647" max="5888" width="6.875" style="1"/>
    <col min="5889" max="5889" width="19.75" style="1" customWidth="1"/>
    <col min="5890" max="5890" width="14.875" style="1" customWidth="1"/>
    <col min="5891" max="5891" width="20.125" style="1" customWidth="1"/>
    <col min="5892" max="5893" width="11.75" style="1" customWidth="1"/>
    <col min="5894" max="5894" width="10.25" style="1" customWidth="1"/>
    <col min="5895" max="5895" width="10.5" style="1" customWidth="1"/>
    <col min="5896" max="5896" width="11.75" style="1" customWidth="1"/>
    <col min="5897" max="5897" width="10.375" style="1" customWidth="1"/>
    <col min="5898" max="5898" width="10.5" style="1" customWidth="1"/>
    <col min="5899" max="5899" width="21.625" style="1" customWidth="1"/>
    <col min="5900" max="5900" width="9.5" style="1" customWidth="1"/>
    <col min="5901" max="5901" width="9.75" style="1" customWidth="1"/>
    <col min="5902" max="5902" width="9.5" style="1" customWidth="1"/>
    <col min="5903" max="6144" width="6.875" style="1"/>
    <col min="6145" max="6145" width="19.75" style="1" customWidth="1"/>
    <col min="6146" max="6146" width="14.875" style="1" customWidth="1"/>
    <col min="6147" max="6147" width="20.125" style="1" customWidth="1"/>
    <col min="6148" max="6149" width="11.75" style="1" customWidth="1"/>
    <col min="6150" max="6150" width="10.25" style="1" customWidth="1"/>
    <col min="6151" max="6151" width="10.5" style="1" customWidth="1"/>
    <col min="6152" max="6152" width="11.75" style="1" customWidth="1"/>
    <col min="6153" max="6153" width="10.375" style="1" customWidth="1"/>
    <col min="6154" max="6154" width="10.5" style="1" customWidth="1"/>
    <col min="6155" max="6155" width="21.625" style="1" customWidth="1"/>
    <col min="6156" max="6156" width="9.5" style="1" customWidth="1"/>
    <col min="6157" max="6157" width="9.75" style="1" customWidth="1"/>
    <col min="6158" max="6158" width="9.5" style="1" customWidth="1"/>
    <col min="6159" max="6400" width="6.875" style="1"/>
    <col min="6401" max="6401" width="19.75" style="1" customWidth="1"/>
    <col min="6402" max="6402" width="14.875" style="1" customWidth="1"/>
    <col min="6403" max="6403" width="20.125" style="1" customWidth="1"/>
    <col min="6404" max="6405" width="11.75" style="1" customWidth="1"/>
    <col min="6406" max="6406" width="10.25" style="1" customWidth="1"/>
    <col min="6407" max="6407" width="10.5" style="1" customWidth="1"/>
    <col min="6408" max="6408" width="11.75" style="1" customWidth="1"/>
    <col min="6409" max="6409" width="10.375" style="1" customWidth="1"/>
    <col min="6410" max="6410" width="10.5" style="1" customWidth="1"/>
    <col min="6411" max="6411" width="21.625" style="1" customWidth="1"/>
    <col min="6412" max="6412" width="9.5" style="1" customWidth="1"/>
    <col min="6413" max="6413" width="9.75" style="1" customWidth="1"/>
    <col min="6414" max="6414" width="9.5" style="1" customWidth="1"/>
    <col min="6415" max="6656" width="6.875" style="1"/>
    <col min="6657" max="6657" width="19.75" style="1" customWidth="1"/>
    <col min="6658" max="6658" width="14.875" style="1" customWidth="1"/>
    <col min="6659" max="6659" width="20.125" style="1" customWidth="1"/>
    <col min="6660" max="6661" width="11.75" style="1" customWidth="1"/>
    <col min="6662" max="6662" width="10.25" style="1" customWidth="1"/>
    <col min="6663" max="6663" width="10.5" style="1" customWidth="1"/>
    <col min="6664" max="6664" width="11.75" style="1" customWidth="1"/>
    <col min="6665" max="6665" width="10.375" style="1" customWidth="1"/>
    <col min="6666" max="6666" width="10.5" style="1" customWidth="1"/>
    <col min="6667" max="6667" width="21.625" style="1" customWidth="1"/>
    <col min="6668" max="6668" width="9.5" style="1" customWidth="1"/>
    <col min="6669" max="6669" width="9.75" style="1" customWidth="1"/>
    <col min="6670" max="6670" width="9.5" style="1" customWidth="1"/>
    <col min="6671" max="6912" width="6.875" style="1"/>
    <col min="6913" max="6913" width="19.75" style="1" customWidth="1"/>
    <col min="6914" max="6914" width="14.875" style="1" customWidth="1"/>
    <col min="6915" max="6915" width="20.125" style="1" customWidth="1"/>
    <col min="6916" max="6917" width="11.75" style="1" customWidth="1"/>
    <col min="6918" max="6918" width="10.25" style="1" customWidth="1"/>
    <col min="6919" max="6919" width="10.5" style="1" customWidth="1"/>
    <col min="6920" max="6920" width="11.75" style="1" customWidth="1"/>
    <col min="6921" max="6921" width="10.375" style="1" customWidth="1"/>
    <col min="6922" max="6922" width="10.5" style="1" customWidth="1"/>
    <col min="6923" max="6923" width="21.625" style="1" customWidth="1"/>
    <col min="6924" max="6924" width="9.5" style="1" customWidth="1"/>
    <col min="6925" max="6925" width="9.75" style="1" customWidth="1"/>
    <col min="6926" max="6926" width="9.5" style="1" customWidth="1"/>
    <col min="6927" max="7168" width="6.875" style="1"/>
    <col min="7169" max="7169" width="19.75" style="1" customWidth="1"/>
    <col min="7170" max="7170" width="14.875" style="1" customWidth="1"/>
    <col min="7171" max="7171" width="20.125" style="1" customWidth="1"/>
    <col min="7172" max="7173" width="11.75" style="1" customWidth="1"/>
    <col min="7174" max="7174" width="10.25" style="1" customWidth="1"/>
    <col min="7175" max="7175" width="10.5" style="1" customWidth="1"/>
    <col min="7176" max="7176" width="11.75" style="1" customWidth="1"/>
    <col min="7177" max="7177" width="10.375" style="1" customWidth="1"/>
    <col min="7178" max="7178" width="10.5" style="1" customWidth="1"/>
    <col min="7179" max="7179" width="21.625" style="1" customWidth="1"/>
    <col min="7180" max="7180" width="9.5" style="1" customWidth="1"/>
    <col min="7181" max="7181" width="9.75" style="1" customWidth="1"/>
    <col min="7182" max="7182" width="9.5" style="1" customWidth="1"/>
    <col min="7183" max="7424" width="6.875" style="1"/>
    <col min="7425" max="7425" width="19.75" style="1" customWidth="1"/>
    <col min="7426" max="7426" width="14.875" style="1" customWidth="1"/>
    <col min="7427" max="7427" width="20.125" style="1" customWidth="1"/>
    <col min="7428" max="7429" width="11.75" style="1" customWidth="1"/>
    <col min="7430" max="7430" width="10.25" style="1" customWidth="1"/>
    <col min="7431" max="7431" width="10.5" style="1" customWidth="1"/>
    <col min="7432" max="7432" width="11.75" style="1" customWidth="1"/>
    <col min="7433" max="7433" width="10.375" style="1" customWidth="1"/>
    <col min="7434" max="7434" width="10.5" style="1" customWidth="1"/>
    <col min="7435" max="7435" width="21.625" style="1" customWidth="1"/>
    <col min="7436" max="7436" width="9.5" style="1" customWidth="1"/>
    <col min="7437" max="7437" width="9.75" style="1" customWidth="1"/>
    <col min="7438" max="7438" width="9.5" style="1" customWidth="1"/>
    <col min="7439" max="7680" width="6.875" style="1"/>
    <col min="7681" max="7681" width="19.75" style="1" customWidth="1"/>
    <col min="7682" max="7682" width="14.875" style="1" customWidth="1"/>
    <col min="7683" max="7683" width="20.125" style="1" customWidth="1"/>
    <col min="7684" max="7685" width="11.75" style="1" customWidth="1"/>
    <col min="7686" max="7686" width="10.25" style="1" customWidth="1"/>
    <col min="7687" max="7687" width="10.5" style="1" customWidth="1"/>
    <col min="7688" max="7688" width="11.75" style="1" customWidth="1"/>
    <col min="7689" max="7689" width="10.375" style="1" customWidth="1"/>
    <col min="7690" max="7690" width="10.5" style="1" customWidth="1"/>
    <col min="7691" max="7691" width="21.625" style="1" customWidth="1"/>
    <col min="7692" max="7692" width="9.5" style="1" customWidth="1"/>
    <col min="7693" max="7693" width="9.75" style="1" customWidth="1"/>
    <col min="7694" max="7694" width="9.5" style="1" customWidth="1"/>
    <col min="7695" max="7936" width="6.875" style="1"/>
    <col min="7937" max="7937" width="19.75" style="1" customWidth="1"/>
    <col min="7938" max="7938" width="14.875" style="1" customWidth="1"/>
    <col min="7939" max="7939" width="20.125" style="1" customWidth="1"/>
    <col min="7940" max="7941" width="11.75" style="1" customWidth="1"/>
    <col min="7942" max="7942" width="10.25" style="1" customWidth="1"/>
    <col min="7943" max="7943" width="10.5" style="1" customWidth="1"/>
    <col min="7944" max="7944" width="11.75" style="1" customWidth="1"/>
    <col min="7945" max="7945" width="10.375" style="1" customWidth="1"/>
    <col min="7946" max="7946" width="10.5" style="1" customWidth="1"/>
    <col min="7947" max="7947" width="21.625" style="1" customWidth="1"/>
    <col min="7948" max="7948" width="9.5" style="1" customWidth="1"/>
    <col min="7949" max="7949" width="9.75" style="1" customWidth="1"/>
    <col min="7950" max="7950" width="9.5" style="1" customWidth="1"/>
    <col min="7951" max="8192" width="6.875" style="1"/>
    <col min="8193" max="8193" width="19.75" style="1" customWidth="1"/>
    <col min="8194" max="8194" width="14.875" style="1" customWidth="1"/>
    <col min="8195" max="8195" width="20.125" style="1" customWidth="1"/>
    <col min="8196" max="8197" width="11.75" style="1" customWidth="1"/>
    <col min="8198" max="8198" width="10.25" style="1" customWidth="1"/>
    <col min="8199" max="8199" width="10.5" style="1" customWidth="1"/>
    <col min="8200" max="8200" width="11.75" style="1" customWidth="1"/>
    <col min="8201" max="8201" width="10.375" style="1" customWidth="1"/>
    <col min="8202" max="8202" width="10.5" style="1" customWidth="1"/>
    <col min="8203" max="8203" width="21.625" style="1" customWidth="1"/>
    <col min="8204" max="8204" width="9.5" style="1" customWidth="1"/>
    <col min="8205" max="8205" width="9.75" style="1" customWidth="1"/>
    <col min="8206" max="8206" width="9.5" style="1" customWidth="1"/>
    <col min="8207" max="8448" width="6.875" style="1"/>
    <col min="8449" max="8449" width="19.75" style="1" customWidth="1"/>
    <col min="8450" max="8450" width="14.875" style="1" customWidth="1"/>
    <col min="8451" max="8451" width="20.125" style="1" customWidth="1"/>
    <col min="8452" max="8453" width="11.75" style="1" customWidth="1"/>
    <col min="8454" max="8454" width="10.25" style="1" customWidth="1"/>
    <col min="8455" max="8455" width="10.5" style="1" customWidth="1"/>
    <col min="8456" max="8456" width="11.75" style="1" customWidth="1"/>
    <col min="8457" max="8457" width="10.375" style="1" customWidth="1"/>
    <col min="8458" max="8458" width="10.5" style="1" customWidth="1"/>
    <col min="8459" max="8459" width="21.625" style="1" customWidth="1"/>
    <col min="8460" max="8460" width="9.5" style="1" customWidth="1"/>
    <col min="8461" max="8461" width="9.75" style="1" customWidth="1"/>
    <col min="8462" max="8462" width="9.5" style="1" customWidth="1"/>
    <col min="8463" max="8704" width="6.875" style="1"/>
    <col min="8705" max="8705" width="19.75" style="1" customWidth="1"/>
    <col min="8706" max="8706" width="14.875" style="1" customWidth="1"/>
    <col min="8707" max="8707" width="20.125" style="1" customWidth="1"/>
    <col min="8708" max="8709" width="11.75" style="1" customWidth="1"/>
    <col min="8710" max="8710" width="10.25" style="1" customWidth="1"/>
    <col min="8711" max="8711" width="10.5" style="1" customWidth="1"/>
    <col min="8712" max="8712" width="11.75" style="1" customWidth="1"/>
    <col min="8713" max="8713" width="10.375" style="1" customWidth="1"/>
    <col min="8714" max="8714" width="10.5" style="1" customWidth="1"/>
    <col min="8715" max="8715" width="21.625" style="1" customWidth="1"/>
    <col min="8716" max="8716" width="9.5" style="1" customWidth="1"/>
    <col min="8717" max="8717" width="9.75" style="1" customWidth="1"/>
    <col min="8718" max="8718" width="9.5" style="1" customWidth="1"/>
    <col min="8719" max="8960" width="6.875" style="1"/>
    <col min="8961" max="8961" width="19.75" style="1" customWidth="1"/>
    <col min="8962" max="8962" width="14.875" style="1" customWidth="1"/>
    <col min="8963" max="8963" width="20.125" style="1" customWidth="1"/>
    <col min="8964" max="8965" width="11.75" style="1" customWidth="1"/>
    <col min="8966" max="8966" width="10.25" style="1" customWidth="1"/>
    <col min="8967" max="8967" width="10.5" style="1" customWidth="1"/>
    <col min="8968" max="8968" width="11.75" style="1" customWidth="1"/>
    <col min="8969" max="8969" width="10.375" style="1" customWidth="1"/>
    <col min="8970" max="8970" width="10.5" style="1" customWidth="1"/>
    <col min="8971" max="8971" width="21.625" style="1" customWidth="1"/>
    <col min="8972" max="8972" width="9.5" style="1" customWidth="1"/>
    <col min="8973" max="8973" width="9.75" style="1" customWidth="1"/>
    <col min="8974" max="8974" width="9.5" style="1" customWidth="1"/>
    <col min="8975" max="9216" width="6.875" style="1"/>
    <col min="9217" max="9217" width="19.75" style="1" customWidth="1"/>
    <col min="9218" max="9218" width="14.875" style="1" customWidth="1"/>
    <col min="9219" max="9219" width="20.125" style="1" customWidth="1"/>
    <col min="9220" max="9221" width="11.75" style="1" customWidth="1"/>
    <col min="9222" max="9222" width="10.25" style="1" customWidth="1"/>
    <col min="9223" max="9223" width="10.5" style="1" customWidth="1"/>
    <col min="9224" max="9224" width="11.75" style="1" customWidth="1"/>
    <col min="9225" max="9225" width="10.375" style="1" customWidth="1"/>
    <col min="9226" max="9226" width="10.5" style="1" customWidth="1"/>
    <col min="9227" max="9227" width="21.625" style="1" customWidth="1"/>
    <col min="9228" max="9228" width="9.5" style="1" customWidth="1"/>
    <col min="9229" max="9229" width="9.75" style="1" customWidth="1"/>
    <col min="9230" max="9230" width="9.5" style="1" customWidth="1"/>
    <col min="9231" max="9472" width="6.875" style="1"/>
    <col min="9473" max="9473" width="19.75" style="1" customWidth="1"/>
    <col min="9474" max="9474" width="14.875" style="1" customWidth="1"/>
    <col min="9475" max="9475" width="20.125" style="1" customWidth="1"/>
    <col min="9476" max="9477" width="11.75" style="1" customWidth="1"/>
    <col min="9478" max="9478" width="10.25" style="1" customWidth="1"/>
    <col min="9479" max="9479" width="10.5" style="1" customWidth="1"/>
    <col min="9480" max="9480" width="11.75" style="1" customWidth="1"/>
    <col min="9481" max="9481" width="10.375" style="1" customWidth="1"/>
    <col min="9482" max="9482" width="10.5" style="1" customWidth="1"/>
    <col min="9483" max="9483" width="21.625" style="1" customWidth="1"/>
    <col min="9484" max="9484" width="9.5" style="1" customWidth="1"/>
    <col min="9485" max="9485" width="9.75" style="1" customWidth="1"/>
    <col min="9486" max="9486" width="9.5" style="1" customWidth="1"/>
    <col min="9487" max="9728" width="6.875" style="1"/>
    <col min="9729" max="9729" width="19.75" style="1" customWidth="1"/>
    <col min="9730" max="9730" width="14.875" style="1" customWidth="1"/>
    <col min="9731" max="9731" width="20.125" style="1" customWidth="1"/>
    <col min="9732" max="9733" width="11.75" style="1" customWidth="1"/>
    <col min="9734" max="9734" width="10.25" style="1" customWidth="1"/>
    <col min="9735" max="9735" width="10.5" style="1" customWidth="1"/>
    <col min="9736" max="9736" width="11.75" style="1" customWidth="1"/>
    <col min="9737" max="9737" width="10.375" style="1" customWidth="1"/>
    <col min="9738" max="9738" width="10.5" style="1" customWidth="1"/>
    <col min="9739" max="9739" width="21.625" style="1" customWidth="1"/>
    <col min="9740" max="9740" width="9.5" style="1" customWidth="1"/>
    <col min="9741" max="9741" width="9.75" style="1" customWidth="1"/>
    <col min="9742" max="9742" width="9.5" style="1" customWidth="1"/>
    <col min="9743" max="9984" width="6.875" style="1"/>
    <col min="9985" max="9985" width="19.75" style="1" customWidth="1"/>
    <col min="9986" max="9986" width="14.875" style="1" customWidth="1"/>
    <col min="9987" max="9987" width="20.125" style="1" customWidth="1"/>
    <col min="9988" max="9989" width="11.75" style="1" customWidth="1"/>
    <col min="9990" max="9990" width="10.25" style="1" customWidth="1"/>
    <col min="9991" max="9991" width="10.5" style="1" customWidth="1"/>
    <col min="9992" max="9992" width="11.75" style="1" customWidth="1"/>
    <col min="9993" max="9993" width="10.375" style="1" customWidth="1"/>
    <col min="9994" max="9994" width="10.5" style="1" customWidth="1"/>
    <col min="9995" max="9995" width="21.625" style="1" customWidth="1"/>
    <col min="9996" max="9996" width="9.5" style="1" customWidth="1"/>
    <col min="9997" max="9997" width="9.75" style="1" customWidth="1"/>
    <col min="9998" max="9998" width="9.5" style="1" customWidth="1"/>
    <col min="9999" max="10240" width="6.875" style="1"/>
    <col min="10241" max="10241" width="19.75" style="1" customWidth="1"/>
    <col min="10242" max="10242" width="14.875" style="1" customWidth="1"/>
    <col min="10243" max="10243" width="20.125" style="1" customWidth="1"/>
    <col min="10244" max="10245" width="11.75" style="1" customWidth="1"/>
    <col min="10246" max="10246" width="10.25" style="1" customWidth="1"/>
    <col min="10247" max="10247" width="10.5" style="1" customWidth="1"/>
    <col min="10248" max="10248" width="11.75" style="1" customWidth="1"/>
    <col min="10249" max="10249" width="10.375" style="1" customWidth="1"/>
    <col min="10250" max="10250" width="10.5" style="1" customWidth="1"/>
    <col min="10251" max="10251" width="21.625" style="1" customWidth="1"/>
    <col min="10252" max="10252" width="9.5" style="1" customWidth="1"/>
    <col min="10253" max="10253" width="9.75" style="1" customWidth="1"/>
    <col min="10254" max="10254" width="9.5" style="1" customWidth="1"/>
    <col min="10255" max="10496" width="6.875" style="1"/>
    <col min="10497" max="10497" width="19.75" style="1" customWidth="1"/>
    <col min="10498" max="10498" width="14.875" style="1" customWidth="1"/>
    <col min="10499" max="10499" width="20.125" style="1" customWidth="1"/>
    <col min="10500" max="10501" width="11.75" style="1" customWidth="1"/>
    <col min="10502" max="10502" width="10.25" style="1" customWidth="1"/>
    <col min="10503" max="10503" width="10.5" style="1" customWidth="1"/>
    <col min="10504" max="10504" width="11.75" style="1" customWidth="1"/>
    <col min="10505" max="10505" width="10.375" style="1" customWidth="1"/>
    <col min="10506" max="10506" width="10.5" style="1" customWidth="1"/>
    <col min="10507" max="10507" width="21.625" style="1" customWidth="1"/>
    <col min="10508" max="10508" width="9.5" style="1" customWidth="1"/>
    <col min="10509" max="10509" width="9.75" style="1" customWidth="1"/>
    <col min="10510" max="10510" width="9.5" style="1" customWidth="1"/>
    <col min="10511" max="10752" width="6.875" style="1"/>
    <col min="10753" max="10753" width="19.75" style="1" customWidth="1"/>
    <col min="10754" max="10754" width="14.875" style="1" customWidth="1"/>
    <col min="10755" max="10755" width="20.125" style="1" customWidth="1"/>
    <col min="10756" max="10757" width="11.75" style="1" customWidth="1"/>
    <col min="10758" max="10758" width="10.25" style="1" customWidth="1"/>
    <col min="10759" max="10759" width="10.5" style="1" customWidth="1"/>
    <col min="10760" max="10760" width="11.75" style="1" customWidth="1"/>
    <col min="10761" max="10761" width="10.375" style="1" customWidth="1"/>
    <col min="10762" max="10762" width="10.5" style="1" customWidth="1"/>
    <col min="10763" max="10763" width="21.625" style="1" customWidth="1"/>
    <col min="10764" max="10764" width="9.5" style="1" customWidth="1"/>
    <col min="10765" max="10765" width="9.75" style="1" customWidth="1"/>
    <col min="10766" max="10766" width="9.5" style="1" customWidth="1"/>
    <col min="10767" max="11008" width="6.875" style="1"/>
    <col min="11009" max="11009" width="19.75" style="1" customWidth="1"/>
    <col min="11010" max="11010" width="14.875" style="1" customWidth="1"/>
    <col min="11011" max="11011" width="20.125" style="1" customWidth="1"/>
    <col min="11012" max="11013" width="11.75" style="1" customWidth="1"/>
    <col min="11014" max="11014" width="10.25" style="1" customWidth="1"/>
    <col min="11015" max="11015" width="10.5" style="1" customWidth="1"/>
    <col min="11016" max="11016" width="11.75" style="1" customWidth="1"/>
    <col min="11017" max="11017" width="10.375" style="1" customWidth="1"/>
    <col min="11018" max="11018" width="10.5" style="1" customWidth="1"/>
    <col min="11019" max="11019" width="21.625" style="1" customWidth="1"/>
    <col min="11020" max="11020" width="9.5" style="1" customWidth="1"/>
    <col min="11021" max="11021" width="9.75" style="1" customWidth="1"/>
    <col min="11022" max="11022" width="9.5" style="1" customWidth="1"/>
    <col min="11023" max="11264" width="6.875" style="1"/>
    <col min="11265" max="11265" width="19.75" style="1" customWidth="1"/>
    <col min="11266" max="11266" width="14.875" style="1" customWidth="1"/>
    <col min="11267" max="11267" width="20.125" style="1" customWidth="1"/>
    <col min="11268" max="11269" width="11.75" style="1" customWidth="1"/>
    <col min="11270" max="11270" width="10.25" style="1" customWidth="1"/>
    <col min="11271" max="11271" width="10.5" style="1" customWidth="1"/>
    <col min="11272" max="11272" width="11.75" style="1" customWidth="1"/>
    <col min="11273" max="11273" width="10.375" style="1" customWidth="1"/>
    <col min="11274" max="11274" width="10.5" style="1" customWidth="1"/>
    <col min="11275" max="11275" width="21.625" style="1" customWidth="1"/>
    <col min="11276" max="11276" width="9.5" style="1" customWidth="1"/>
    <col min="11277" max="11277" width="9.75" style="1" customWidth="1"/>
    <col min="11278" max="11278" width="9.5" style="1" customWidth="1"/>
    <col min="11279" max="11520" width="6.875" style="1"/>
    <col min="11521" max="11521" width="19.75" style="1" customWidth="1"/>
    <col min="11522" max="11522" width="14.875" style="1" customWidth="1"/>
    <col min="11523" max="11523" width="20.125" style="1" customWidth="1"/>
    <col min="11524" max="11525" width="11.75" style="1" customWidth="1"/>
    <col min="11526" max="11526" width="10.25" style="1" customWidth="1"/>
    <col min="11527" max="11527" width="10.5" style="1" customWidth="1"/>
    <col min="11528" max="11528" width="11.75" style="1" customWidth="1"/>
    <col min="11529" max="11529" width="10.375" style="1" customWidth="1"/>
    <col min="11530" max="11530" width="10.5" style="1" customWidth="1"/>
    <col min="11531" max="11531" width="21.625" style="1" customWidth="1"/>
    <col min="11532" max="11532" width="9.5" style="1" customWidth="1"/>
    <col min="11533" max="11533" width="9.75" style="1" customWidth="1"/>
    <col min="11534" max="11534" width="9.5" style="1" customWidth="1"/>
    <col min="11535" max="11776" width="6.875" style="1"/>
    <col min="11777" max="11777" width="19.75" style="1" customWidth="1"/>
    <col min="11778" max="11778" width="14.875" style="1" customWidth="1"/>
    <col min="11779" max="11779" width="20.125" style="1" customWidth="1"/>
    <col min="11780" max="11781" width="11.75" style="1" customWidth="1"/>
    <col min="11782" max="11782" width="10.25" style="1" customWidth="1"/>
    <col min="11783" max="11783" width="10.5" style="1" customWidth="1"/>
    <col min="11784" max="11784" width="11.75" style="1" customWidth="1"/>
    <col min="11785" max="11785" width="10.375" style="1" customWidth="1"/>
    <col min="11786" max="11786" width="10.5" style="1" customWidth="1"/>
    <col min="11787" max="11787" width="21.625" style="1" customWidth="1"/>
    <col min="11788" max="11788" width="9.5" style="1" customWidth="1"/>
    <col min="11789" max="11789" width="9.75" style="1" customWidth="1"/>
    <col min="11790" max="11790" width="9.5" style="1" customWidth="1"/>
    <col min="11791" max="12032" width="6.875" style="1"/>
    <col min="12033" max="12033" width="19.75" style="1" customWidth="1"/>
    <col min="12034" max="12034" width="14.875" style="1" customWidth="1"/>
    <col min="12035" max="12035" width="20.125" style="1" customWidth="1"/>
    <col min="12036" max="12037" width="11.75" style="1" customWidth="1"/>
    <col min="12038" max="12038" width="10.25" style="1" customWidth="1"/>
    <col min="12039" max="12039" width="10.5" style="1" customWidth="1"/>
    <col min="12040" max="12040" width="11.75" style="1" customWidth="1"/>
    <col min="12041" max="12041" width="10.375" style="1" customWidth="1"/>
    <col min="12042" max="12042" width="10.5" style="1" customWidth="1"/>
    <col min="12043" max="12043" width="21.625" style="1" customWidth="1"/>
    <col min="12044" max="12044" width="9.5" style="1" customWidth="1"/>
    <col min="12045" max="12045" width="9.75" style="1" customWidth="1"/>
    <col min="12046" max="12046" width="9.5" style="1" customWidth="1"/>
    <col min="12047" max="12288" width="6.875" style="1"/>
    <col min="12289" max="12289" width="19.75" style="1" customWidth="1"/>
    <col min="12290" max="12290" width="14.875" style="1" customWidth="1"/>
    <col min="12291" max="12291" width="20.125" style="1" customWidth="1"/>
    <col min="12292" max="12293" width="11.75" style="1" customWidth="1"/>
    <col min="12294" max="12294" width="10.25" style="1" customWidth="1"/>
    <col min="12295" max="12295" width="10.5" style="1" customWidth="1"/>
    <col min="12296" max="12296" width="11.75" style="1" customWidth="1"/>
    <col min="12297" max="12297" width="10.375" style="1" customWidth="1"/>
    <col min="12298" max="12298" width="10.5" style="1" customWidth="1"/>
    <col min="12299" max="12299" width="21.625" style="1" customWidth="1"/>
    <col min="12300" max="12300" width="9.5" style="1" customWidth="1"/>
    <col min="12301" max="12301" width="9.75" style="1" customWidth="1"/>
    <col min="12302" max="12302" width="9.5" style="1" customWidth="1"/>
    <col min="12303" max="12544" width="6.875" style="1"/>
    <col min="12545" max="12545" width="19.75" style="1" customWidth="1"/>
    <col min="12546" max="12546" width="14.875" style="1" customWidth="1"/>
    <col min="12547" max="12547" width="20.125" style="1" customWidth="1"/>
    <col min="12548" max="12549" width="11.75" style="1" customWidth="1"/>
    <col min="12550" max="12550" width="10.25" style="1" customWidth="1"/>
    <col min="12551" max="12551" width="10.5" style="1" customWidth="1"/>
    <col min="12552" max="12552" width="11.75" style="1" customWidth="1"/>
    <col min="12553" max="12553" width="10.375" style="1" customWidth="1"/>
    <col min="12554" max="12554" width="10.5" style="1" customWidth="1"/>
    <col min="12555" max="12555" width="21.625" style="1" customWidth="1"/>
    <col min="12556" max="12556" width="9.5" style="1" customWidth="1"/>
    <col min="12557" max="12557" width="9.75" style="1" customWidth="1"/>
    <col min="12558" max="12558" width="9.5" style="1" customWidth="1"/>
    <col min="12559" max="12800" width="6.875" style="1"/>
    <col min="12801" max="12801" width="19.75" style="1" customWidth="1"/>
    <col min="12802" max="12802" width="14.875" style="1" customWidth="1"/>
    <col min="12803" max="12803" width="20.125" style="1" customWidth="1"/>
    <col min="12804" max="12805" width="11.75" style="1" customWidth="1"/>
    <col min="12806" max="12806" width="10.25" style="1" customWidth="1"/>
    <col min="12807" max="12807" width="10.5" style="1" customWidth="1"/>
    <col min="12808" max="12808" width="11.75" style="1" customWidth="1"/>
    <col min="12809" max="12809" width="10.375" style="1" customWidth="1"/>
    <col min="12810" max="12810" width="10.5" style="1" customWidth="1"/>
    <col min="12811" max="12811" width="21.625" style="1" customWidth="1"/>
    <col min="12812" max="12812" width="9.5" style="1" customWidth="1"/>
    <col min="12813" max="12813" width="9.75" style="1" customWidth="1"/>
    <col min="12814" max="12814" width="9.5" style="1" customWidth="1"/>
    <col min="12815" max="13056" width="6.875" style="1"/>
    <col min="13057" max="13057" width="19.75" style="1" customWidth="1"/>
    <col min="13058" max="13058" width="14.875" style="1" customWidth="1"/>
    <col min="13059" max="13059" width="20.125" style="1" customWidth="1"/>
    <col min="13060" max="13061" width="11.75" style="1" customWidth="1"/>
    <col min="13062" max="13062" width="10.25" style="1" customWidth="1"/>
    <col min="13063" max="13063" width="10.5" style="1" customWidth="1"/>
    <col min="13064" max="13064" width="11.75" style="1" customWidth="1"/>
    <col min="13065" max="13065" width="10.375" style="1" customWidth="1"/>
    <col min="13066" max="13066" width="10.5" style="1" customWidth="1"/>
    <col min="13067" max="13067" width="21.625" style="1" customWidth="1"/>
    <col min="13068" max="13068" width="9.5" style="1" customWidth="1"/>
    <col min="13069" max="13069" width="9.75" style="1" customWidth="1"/>
    <col min="13070" max="13070" width="9.5" style="1" customWidth="1"/>
    <col min="13071" max="13312" width="6.875" style="1"/>
    <col min="13313" max="13313" width="19.75" style="1" customWidth="1"/>
    <col min="13314" max="13314" width="14.875" style="1" customWidth="1"/>
    <col min="13315" max="13315" width="20.125" style="1" customWidth="1"/>
    <col min="13316" max="13317" width="11.75" style="1" customWidth="1"/>
    <col min="13318" max="13318" width="10.25" style="1" customWidth="1"/>
    <col min="13319" max="13319" width="10.5" style="1" customWidth="1"/>
    <col min="13320" max="13320" width="11.75" style="1" customWidth="1"/>
    <col min="13321" max="13321" width="10.375" style="1" customWidth="1"/>
    <col min="13322" max="13322" width="10.5" style="1" customWidth="1"/>
    <col min="13323" max="13323" width="21.625" style="1" customWidth="1"/>
    <col min="13324" max="13324" width="9.5" style="1" customWidth="1"/>
    <col min="13325" max="13325" width="9.75" style="1" customWidth="1"/>
    <col min="13326" max="13326" width="9.5" style="1" customWidth="1"/>
    <col min="13327" max="13568" width="6.875" style="1"/>
    <col min="13569" max="13569" width="19.75" style="1" customWidth="1"/>
    <col min="13570" max="13570" width="14.875" style="1" customWidth="1"/>
    <col min="13571" max="13571" width="20.125" style="1" customWidth="1"/>
    <col min="13572" max="13573" width="11.75" style="1" customWidth="1"/>
    <col min="13574" max="13574" width="10.25" style="1" customWidth="1"/>
    <col min="13575" max="13575" width="10.5" style="1" customWidth="1"/>
    <col min="13576" max="13576" width="11.75" style="1" customWidth="1"/>
    <col min="13577" max="13577" width="10.375" style="1" customWidth="1"/>
    <col min="13578" max="13578" width="10.5" style="1" customWidth="1"/>
    <col min="13579" max="13579" width="21.625" style="1" customWidth="1"/>
    <col min="13580" max="13580" width="9.5" style="1" customWidth="1"/>
    <col min="13581" max="13581" width="9.75" style="1" customWidth="1"/>
    <col min="13582" max="13582" width="9.5" style="1" customWidth="1"/>
    <col min="13583" max="13824" width="6.875" style="1"/>
    <col min="13825" max="13825" width="19.75" style="1" customWidth="1"/>
    <col min="13826" max="13826" width="14.875" style="1" customWidth="1"/>
    <col min="13827" max="13827" width="20.125" style="1" customWidth="1"/>
    <col min="13828" max="13829" width="11.75" style="1" customWidth="1"/>
    <col min="13830" max="13830" width="10.25" style="1" customWidth="1"/>
    <col min="13831" max="13831" width="10.5" style="1" customWidth="1"/>
    <col min="13832" max="13832" width="11.75" style="1" customWidth="1"/>
    <col min="13833" max="13833" width="10.375" style="1" customWidth="1"/>
    <col min="13834" max="13834" width="10.5" style="1" customWidth="1"/>
    <col min="13835" max="13835" width="21.625" style="1" customWidth="1"/>
    <col min="13836" max="13836" width="9.5" style="1" customWidth="1"/>
    <col min="13837" max="13837" width="9.75" style="1" customWidth="1"/>
    <col min="13838" max="13838" width="9.5" style="1" customWidth="1"/>
    <col min="13839" max="14080" width="6.875" style="1"/>
    <col min="14081" max="14081" width="19.75" style="1" customWidth="1"/>
    <col min="14082" max="14082" width="14.875" style="1" customWidth="1"/>
    <col min="14083" max="14083" width="20.125" style="1" customWidth="1"/>
    <col min="14084" max="14085" width="11.75" style="1" customWidth="1"/>
    <col min="14086" max="14086" width="10.25" style="1" customWidth="1"/>
    <col min="14087" max="14087" width="10.5" style="1" customWidth="1"/>
    <col min="14088" max="14088" width="11.75" style="1" customWidth="1"/>
    <col min="14089" max="14089" width="10.375" style="1" customWidth="1"/>
    <col min="14090" max="14090" width="10.5" style="1" customWidth="1"/>
    <col min="14091" max="14091" width="21.625" style="1" customWidth="1"/>
    <col min="14092" max="14092" width="9.5" style="1" customWidth="1"/>
    <col min="14093" max="14093" width="9.75" style="1" customWidth="1"/>
    <col min="14094" max="14094" width="9.5" style="1" customWidth="1"/>
    <col min="14095" max="14336" width="6.875" style="1"/>
    <col min="14337" max="14337" width="19.75" style="1" customWidth="1"/>
    <col min="14338" max="14338" width="14.875" style="1" customWidth="1"/>
    <col min="14339" max="14339" width="20.125" style="1" customWidth="1"/>
    <col min="14340" max="14341" width="11.75" style="1" customWidth="1"/>
    <col min="14342" max="14342" width="10.25" style="1" customWidth="1"/>
    <col min="14343" max="14343" width="10.5" style="1" customWidth="1"/>
    <col min="14344" max="14344" width="11.75" style="1" customWidth="1"/>
    <col min="14345" max="14345" width="10.375" style="1" customWidth="1"/>
    <col min="14346" max="14346" width="10.5" style="1" customWidth="1"/>
    <col min="14347" max="14347" width="21.625" style="1" customWidth="1"/>
    <col min="14348" max="14348" width="9.5" style="1" customWidth="1"/>
    <col min="14349" max="14349" width="9.75" style="1" customWidth="1"/>
    <col min="14350" max="14350" width="9.5" style="1" customWidth="1"/>
    <col min="14351" max="14592" width="6.875" style="1"/>
    <col min="14593" max="14593" width="19.75" style="1" customWidth="1"/>
    <col min="14594" max="14594" width="14.875" style="1" customWidth="1"/>
    <col min="14595" max="14595" width="20.125" style="1" customWidth="1"/>
    <col min="14596" max="14597" width="11.75" style="1" customWidth="1"/>
    <col min="14598" max="14598" width="10.25" style="1" customWidth="1"/>
    <col min="14599" max="14599" width="10.5" style="1" customWidth="1"/>
    <col min="14600" max="14600" width="11.75" style="1" customWidth="1"/>
    <col min="14601" max="14601" width="10.375" style="1" customWidth="1"/>
    <col min="14602" max="14602" width="10.5" style="1" customWidth="1"/>
    <col min="14603" max="14603" width="21.625" style="1" customWidth="1"/>
    <col min="14604" max="14604" width="9.5" style="1" customWidth="1"/>
    <col min="14605" max="14605" width="9.75" style="1" customWidth="1"/>
    <col min="14606" max="14606" width="9.5" style="1" customWidth="1"/>
    <col min="14607" max="14848" width="6.875" style="1"/>
    <col min="14849" max="14849" width="19.75" style="1" customWidth="1"/>
    <col min="14850" max="14850" width="14.875" style="1" customWidth="1"/>
    <col min="14851" max="14851" width="20.125" style="1" customWidth="1"/>
    <col min="14852" max="14853" width="11.75" style="1" customWidth="1"/>
    <col min="14854" max="14854" width="10.25" style="1" customWidth="1"/>
    <col min="14855" max="14855" width="10.5" style="1" customWidth="1"/>
    <col min="14856" max="14856" width="11.75" style="1" customWidth="1"/>
    <col min="14857" max="14857" width="10.375" style="1" customWidth="1"/>
    <col min="14858" max="14858" width="10.5" style="1" customWidth="1"/>
    <col min="14859" max="14859" width="21.625" style="1" customWidth="1"/>
    <col min="14860" max="14860" width="9.5" style="1" customWidth="1"/>
    <col min="14861" max="14861" width="9.75" style="1" customWidth="1"/>
    <col min="14862" max="14862" width="9.5" style="1" customWidth="1"/>
    <col min="14863" max="15104" width="6.875" style="1"/>
    <col min="15105" max="15105" width="19.75" style="1" customWidth="1"/>
    <col min="15106" max="15106" width="14.875" style="1" customWidth="1"/>
    <col min="15107" max="15107" width="20.125" style="1" customWidth="1"/>
    <col min="15108" max="15109" width="11.75" style="1" customWidth="1"/>
    <col min="15110" max="15110" width="10.25" style="1" customWidth="1"/>
    <col min="15111" max="15111" width="10.5" style="1" customWidth="1"/>
    <col min="15112" max="15112" width="11.75" style="1" customWidth="1"/>
    <col min="15113" max="15113" width="10.375" style="1" customWidth="1"/>
    <col min="15114" max="15114" width="10.5" style="1" customWidth="1"/>
    <col min="15115" max="15115" width="21.625" style="1" customWidth="1"/>
    <col min="15116" max="15116" width="9.5" style="1" customWidth="1"/>
    <col min="15117" max="15117" width="9.75" style="1" customWidth="1"/>
    <col min="15118" max="15118" width="9.5" style="1" customWidth="1"/>
    <col min="15119" max="15360" width="6.875" style="1"/>
    <col min="15361" max="15361" width="19.75" style="1" customWidth="1"/>
    <col min="15362" max="15362" width="14.875" style="1" customWidth="1"/>
    <col min="15363" max="15363" width="20.125" style="1" customWidth="1"/>
    <col min="15364" max="15365" width="11.75" style="1" customWidth="1"/>
    <col min="15366" max="15366" width="10.25" style="1" customWidth="1"/>
    <col min="15367" max="15367" width="10.5" style="1" customWidth="1"/>
    <col min="15368" max="15368" width="11.75" style="1" customWidth="1"/>
    <col min="15369" max="15369" width="10.375" style="1" customWidth="1"/>
    <col min="15370" max="15370" width="10.5" style="1" customWidth="1"/>
    <col min="15371" max="15371" width="21.625" style="1" customWidth="1"/>
    <col min="15372" max="15372" width="9.5" style="1" customWidth="1"/>
    <col min="15373" max="15373" width="9.75" style="1" customWidth="1"/>
    <col min="15374" max="15374" width="9.5" style="1" customWidth="1"/>
    <col min="15375" max="15616" width="6.875" style="1"/>
    <col min="15617" max="15617" width="19.75" style="1" customWidth="1"/>
    <col min="15618" max="15618" width="14.875" style="1" customWidth="1"/>
    <col min="15619" max="15619" width="20.125" style="1" customWidth="1"/>
    <col min="15620" max="15621" width="11.75" style="1" customWidth="1"/>
    <col min="15622" max="15622" width="10.25" style="1" customWidth="1"/>
    <col min="15623" max="15623" width="10.5" style="1" customWidth="1"/>
    <col min="15624" max="15624" width="11.75" style="1" customWidth="1"/>
    <col min="15625" max="15625" width="10.375" style="1" customWidth="1"/>
    <col min="15626" max="15626" width="10.5" style="1" customWidth="1"/>
    <col min="15627" max="15627" width="21.625" style="1" customWidth="1"/>
    <col min="15628" max="15628" width="9.5" style="1" customWidth="1"/>
    <col min="15629" max="15629" width="9.75" style="1" customWidth="1"/>
    <col min="15630" max="15630" width="9.5" style="1" customWidth="1"/>
    <col min="15631" max="15872" width="6.875" style="1"/>
    <col min="15873" max="15873" width="19.75" style="1" customWidth="1"/>
    <col min="15874" max="15874" width="14.875" style="1" customWidth="1"/>
    <col min="15875" max="15875" width="20.125" style="1" customWidth="1"/>
    <col min="15876" max="15877" width="11.75" style="1" customWidth="1"/>
    <col min="15878" max="15878" width="10.25" style="1" customWidth="1"/>
    <col min="15879" max="15879" width="10.5" style="1" customWidth="1"/>
    <col min="15880" max="15880" width="11.75" style="1" customWidth="1"/>
    <col min="15881" max="15881" width="10.375" style="1" customWidth="1"/>
    <col min="15882" max="15882" width="10.5" style="1" customWidth="1"/>
    <col min="15883" max="15883" width="21.625" style="1" customWidth="1"/>
    <col min="15884" max="15884" width="9.5" style="1" customWidth="1"/>
    <col min="15885" max="15885" width="9.75" style="1" customWidth="1"/>
    <col min="15886" max="15886" width="9.5" style="1" customWidth="1"/>
    <col min="15887" max="16128" width="6.875" style="1"/>
    <col min="16129" max="16129" width="19.75" style="1" customWidth="1"/>
    <col min="16130" max="16130" width="14.875" style="1" customWidth="1"/>
    <col min="16131" max="16131" width="20.125" style="1" customWidth="1"/>
    <col min="16132" max="16133" width="11.75" style="1" customWidth="1"/>
    <col min="16134" max="16134" width="10.25" style="1" customWidth="1"/>
    <col min="16135" max="16135" width="10.5" style="1" customWidth="1"/>
    <col min="16136" max="16136" width="11.75" style="1" customWidth="1"/>
    <col min="16137" max="16137" width="10.375" style="1" customWidth="1"/>
    <col min="16138" max="16138" width="10.5" style="1" customWidth="1"/>
    <col min="16139" max="16139" width="21.625" style="1" customWidth="1"/>
    <col min="16140" max="16140" width="9.5" style="1" customWidth="1"/>
    <col min="16141" max="16141" width="9.75" style="1" customWidth="1"/>
    <col min="16142" max="16142" width="9.5" style="1" customWidth="1"/>
    <col min="16143" max="16384" width="6.875" style="1"/>
  </cols>
  <sheetData>
    <row r="1" spans="1:14">
      <c r="A1" s="65" t="s">
        <v>0</v>
      </c>
      <c r="B1" s="65"/>
      <c r="C1" s="66" t="s">
        <v>1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>
      <c r="A2" s="38" t="s">
        <v>2</v>
      </c>
      <c r="B2" s="10" t="s">
        <v>3</v>
      </c>
      <c r="C2" s="67" t="s">
        <v>4</v>
      </c>
      <c r="D2" s="3" t="s">
        <v>56</v>
      </c>
      <c r="E2" s="68" t="s">
        <v>118</v>
      </c>
      <c r="F2" s="3"/>
      <c r="G2" s="29"/>
      <c r="H2" s="3" t="s">
        <v>119</v>
      </c>
      <c r="I2" s="3"/>
      <c r="J2" s="29"/>
      <c r="K2" s="29" t="s">
        <v>120</v>
      </c>
      <c r="L2" s="29" t="s">
        <v>121</v>
      </c>
      <c r="M2" s="29" t="s">
        <v>122</v>
      </c>
      <c r="N2" s="3" t="s">
        <v>123</v>
      </c>
    </row>
    <row r="3" ht="39" customHeight="1" spans="1:14">
      <c r="A3" s="38"/>
      <c r="B3" s="15"/>
      <c r="C3" s="67"/>
      <c r="D3" s="3"/>
      <c r="E3" s="69" t="s">
        <v>121</v>
      </c>
      <c r="F3" s="70" t="s">
        <v>122</v>
      </c>
      <c r="G3" s="70" t="s">
        <v>123</v>
      </c>
      <c r="H3" s="71" t="s">
        <v>121</v>
      </c>
      <c r="I3" s="71" t="s">
        <v>122</v>
      </c>
      <c r="J3" s="86" t="s">
        <v>123</v>
      </c>
      <c r="K3" s="29"/>
      <c r="L3" s="28"/>
      <c r="M3" s="28"/>
      <c r="N3" s="16"/>
    </row>
    <row r="4" spans="1:14">
      <c r="A4" s="72" t="s">
        <v>124</v>
      </c>
      <c r="B4" s="73">
        <f>SUM(B5:B7)</f>
        <v>9126303</v>
      </c>
      <c r="C4" s="74" t="s">
        <v>125</v>
      </c>
      <c r="D4" s="75">
        <f t="shared" ref="D4:D32" si="0">SUM(E4:J4)</f>
        <v>9126303</v>
      </c>
      <c r="E4" s="75">
        <f t="shared" ref="E4:J4" si="1">SUM(E5:E32)</f>
        <v>9126303</v>
      </c>
      <c r="F4" s="75">
        <f t="shared" si="1"/>
        <v>0</v>
      </c>
      <c r="G4" s="75">
        <f t="shared" si="1"/>
        <v>0</v>
      </c>
      <c r="H4" s="75">
        <f t="shared" si="1"/>
        <v>0</v>
      </c>
      <c r="I4" s="75">
        <f t="shared" si="1"/>
        <v>0</v>
      </c>
      <c r="J4" s="75">
        <f t="shared" si="1"/>
        <v>0</v>
      </c>
      <c r="K4" s="72" t="s">
        <v>126</v>
      </c>
      <c r="L4" s="87">
        <f t="shared" ref="L4:N4" si="2">SUM(L5,L6)</f>
        <v>8407778</v>
      </c>
      <c r="M4" s="87">
        <f t="shared" si="2"/>
        <v>0</v>
      </c>
      <c r="N4" s="87">
        <f t="shared" si="2"/>
        <v>0</v>
      </c>
    </row>
    <row r="5" spans="1:14">
      <c r="A5" s="76" t="s">
        <v>127</v>
      </c>
      <c r="B5" s="77">
        <v>9126303</v>
      </c>
      <c r="C5" s="78" t="s">
        <v>128</v>
      </c>
      <c r="D5" s="75">
        <f t="shared" si="0"/>
        <v>0</v>
      </c>
      <c r="E5" s="79">
        <v>0</v>
      </c>
      <c r="F5" s="79">
        <v>0</v>
      </c>
      <c r="G5" s="79">
        <v>0</v>
      </c>
      <c r="H5" s="79">
        <v>0</v>
      </c>
      <c r="I5" s="79">
        <v>0</v>
      </c>
      <c r="J5" s="77">
        <v>0</v>
      </c>
      <c r="K5" s="88" t="s">
        <v>129</v>
      </c>
      <c r="L5" s="89">
        <v>8023778</v>
      </c>
      <c r="M5" s="89">
        <v>0</v>
      </c>
      <c r="N5" s="90">
        <v>0</v>
      </c>
    </row>
    <row r="6" spans="1:15">
      <c r="A6" s="76" t="s">
        <v>130</v>
      </c>
      <c r="B6" s="77">
        <v>0</v>
      </c>
      <c r="C6" s="78" t="s">
        <v>131</v>
      </c>
      <c r="D6" s="75">
        <f t="shared" si="0"/>
        <v>0</v>
      </c>
      <c r="E6" s="79">
        <v>0</v>
      </c>
      <c r="F6" s="79">
        <v>0</v>
      </c>
      <c r="G6" s="79">
        <v>0</v>
      </c>
      <c r="H6" s="79">
        <v>0</v>
      </c>
      <c r="I6" s="79">
        <v>0</v>
      </c>
      <c r="J6" s="77">
        <v>0</v>
      </c>
      <c r="K6" s="88" t="s">
        <v>132</v>
      </c>
      <c r="L6" s="48">
        <v>384000</v>
      </c>
      <c r="M6" s="48">
        <v>0</v>
      </c>
      <c r="N6" s="45">
        <v>0</v>
      </c>
      <c r="O6" s="7"/>
    </row>
    <row r="7" spans="1:14">
      <c r="A7" s="76" t="s">
        <v>133</v>
      </c>
      <c r="B7" s="23">
        <v>0</v>
      </c>
      <c r="C7" s="78" t="s">
        <v>134</v>
      </c>
      <c r="D7" s="75">
        <f t="shared" si="0"/>
        <v>0</v>
      </c>
      <c r="E7" s="79">
        <v>0</v>
      </c>
      <c r="F7" s="79">
        <v>0</v>
      </c>
      <c r="G7" s="79">
        <v>0</v>
      </c>
      <c r="H7" s="79">
        <v>0</v>
      </c>
      <c r="I7" s="79">
        <v>0</v>
      </c>
      <c r="J7" s="77">
        <v>0</v>
      </c>
      <c r="K7" s="88" t="s">
        <v>135</v>
      </c>
      <c r="L7" s="87">
        <f t="shared" ref="L7:N7" si="3">SUM(L8,L10,L9)</f>
        <v>718525</v>
      </c>
      <c r="M7" s="87">
        <f t="shared" si="3"/>
        <v>0</v>
      </c>
      <c r="N7" s="87">
        <f t="shared" si="3"/>
        <v>0</v>
      </c>
    </row>
    <row r="8" spans="1:14">
      <c r="A8" s="76" t="s">
        <v>136</v>
      </c>
      <c r="B8" s="80">
        <f>SUM(B9:B11)</f>
        <v>0</v>
      </c>
      <c r="C8" s="78" t="s">
        <v>137</v>
      </c>
      <c r="D8" s="75">
        <f t="shared" si="0"/>
        <v>0</v>
      </c>
      <c r="E8" s="79" t="s">
        <v>138</v>
      </c>
      <c r="F8" s="79">
        <v>0</v>
      </c>
      <c r="G8" s="79">
        <v>0</v>
      </c>
      <c r="H8" s="79">
        <v>0</v>
      </c>
      <c r="I8" s="79">
        <v>0</v>
      </c>
      <c r="J8" s="77">
        <v>0</v>
      </c>
      <c r="K8" s="88" t="s">
        <v>139</v>
      </c>
      <c r="L8" s="75">
        <v>0</v>
      </c>
      <c r="M8" s="45">
        <v>0</v>
      </c>
      <c r="N8" s="91">
        <v>0</v>
      </c>
    </row>
    <row r="9" spans="1:15">
      <c r="A9" s="76" t="s">
        <v>127</v>
      </c>
      <c r="B9" s="77">
        <v>0</v>
      </c>
      <c r="C9" s="78" t="s">
        <v>140</v>
      </c>
      <c r="D9" s="75">
        <f t="shared" si="0"/>
        <v>0</v>
      </c>
      <c r="E9" s="79">
        <v>0</v>
      </c>
      <c r="F9" s="79">
        <v>0</v>
      </c>
      <c r="G9" s="79">
        <v>0</v>
      </c>
      <c r="H9" s="79">
        <v>0</v>
      </c>
      <c r="I9" s="79">
        <v>0</v>
      </c>
      <c r="J9" s="77">
        <v>0</v>
      </c>
      <c r="K9" s="88" t="s">
        <v>141</v>
      </c>
      <c r="L9" s="75">
        <v>718525</v>
      </c>
      <c r="M9" s="89">
        <v>0</v>
      </c>
      <c r="N9" s="73">
        <v>0</v>
      </c>
      <c r="O9" s="7"/>
    </row>
    <row r="10" spans="1:15">
      <c r="A10" s="76" t="s">
        <v>130</v>
      </c>
      <c r="B10" s="77">
        <v>0</v>
      </c>
      <c r="C10" s="81" t="s">
        <v>142</v>
      </c>
      <c r="D10" s="75">
        <f t="shared" si="0"/>
        <v>0</v>
      </c>
      <c r="E10" s="79">
        <v>0</v>
      </c>
      <c r="F10" s="79">
        <v>0</v>
      </c>
      <c r="G10" s="79">
        <v>0</v>
      </c>
      <c r="H10" s="79">
        <v>0</v>
      </c>
      <c r="I10" s="79">
        <v>0</v>
      </c>
      <c r="J10" s="77">
        <v>0</v>
      </c>
      <c r="K10" s="88" t="s">
        <v>143</v>
      </c>
      <c r="L10" s="45">
        <v>0</v>
      </c>
      <c r="M10" s="64">
        <v>0</v>
      </c>
      <c r="N10" s="64">
        <v>0</v>
      </c>
      <c r="O10" s="7"/>
    </row>
    <row r="11" spans="1:14">
      <c r="A11" s="76" t="s">
        <v>133</v>
      </c>
      <c r="B11" s="23">
        <v>0</v>
      </c>
      <c r="C11" s="78" t="s">
        <v>144</v>
      </c>
      <c r="D11" s="75">
        <f t="shared" si="0"/>
        <v>0</v>
      </c>
      <c r="E11" s="79">
        <v>0</v>
      </c>
      <c r="F11" s="79">
        <v>0</v>
      </c>
      <c r="G11" s="79">
        <v>0</v>
      </c>
      <c r="H11" s="79">
        <v>0</v>
      </c>
      <c r="I11" s="79">
        <v>0</v>
      </c>
      <c r="J11" s="77">
        <v>0</v>
      </c>
      <c r="K11" s="78"/>
      <c r="L11" s="92"/>
      <c r="M11" s="92"/>
      <c r="N11" s="93"/>
    </row>
    <row r="12" spans="1:15">
      <c r="A12" s="76"/>
      <c r="B12" s="82"/>
      <c r="C12" s="81" t="s">
        <v>79</v>
      </c>
      <c r="D12" s="75">
        <f t="shared" si="0"/>
        <v>1123557</v>
      </c>
      <c r="E12" s="79">
        <v>1123557</v>
      </c>
      <c r="F12" s="79">
        <v>0</v>
      </c>
      <c r="G12" s="79">
        <v>0</v>
      </c>
      <c r="H12" s="79">
        <v>0</v>
      </c>
      <c r="I12" s="79">
        <v>0</v>
      </c>
      <c r="J12" s="77">
        <v>0</v>
      </c>
      <c r="K12" s="78"/>
      <c r="L12" s="94"/>
      <c r="M12" s="95"/>
      <c r="N12" s="95"/>
      <c r="O12" s="7"/>
    </row>
    <row r="13" spans="1:14">
      <c r="A13" s="76"/>
      <c r="B13" s="45"/>
      <c r="C13" s="81" t="s">
        <v>145</v>
      </c>
      <c r="D13" s="75">
        <f t="shared" si="0"/>
        <v>0</v>
      </c>
      <c r="E13" s="79">
        <v>0</v>
      </c>
      <c r="F13" s="79">
        <v>0</v>
      </c>
      <c r="G13" s="79">
        <v>0</v>
      </c>
      <c r="H13" s="79">
        <v>0</v>
      </c>
      <c r="I13" s="79">
        <v>0</v>
      </c>
      <c r="J13" s="77">
        <v>0</v>
      </c>
      <c r="K13" s="78" t="s">
        <v>146</v>
      </c>
      <c r="L13" s="96">
        <f t="shared" ref="L13:N13" si="4">SUM(L14:L23)</f>
        <v>9126303</v>
      </c>
      <c r="M13" s="96">
        <f t="shared" si="4"/>
        <v>0</v>
      </c>
      <c r="N13" s="96">
        <f t="shared" si="4"/>
        <v>0</v>
      </c>
    </row>
    <row r="14" spans="1:14">
      <c r="A14" s="76"/>
      <c r="B14" s="45"/>
      <c r="C14" s="81" t="s">
        <v>88</v>
      </c>
      <c r="D14" s="75">
        <f t="shared" si="0"/>
        <v>469759</v>
      </c>
      <c r="E14" s="79">
        <v>469759</v>
      </c>
      <c r="F14" s="79">
        <v>0</v>
      </c>
      <c r="G14" s="79">
        <v>0</v>
      </c>
      <c r="H14" s="79">
        <v>0</v>
      </c>
      <c r="I14" s="79">
        <v>0</v>
      </c>
      <c r="J14" s="77">
        <v>0</v>
      </c>
      <c r="K14" s="88" t="s">
        <v>147</v>
      </c>
      <c r="L14" s="79">
        <v>7897022</v>
      </c>
      <c r="M14" s="79">
        <v>0</v>
      </c>
      <c r="N14" s="77">
        <v>0</v>
      </c>
    </row>
    <row r="15" spans="1:14">
      <c r="A15" s="76"/>
      <c r="B15" s="45"/>
      <c r="C15" s="78" t="s">
        <v>148</v>
      </c>
      <c r="D15" s="75">
        <f t="shared" si="0"/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7">
        <v>0</v>
      </c>
      <c r="K15" s="88" t="s">
        <v>149</v>
      </c>
      <c r="L15" s="79">
        <v>384000</v>
      </c>
      <c r="M15" s="79">
        <v>0</v>
      </c>
      <c r="N15" s="77">
        <v>0</v>
      </c>
    </row>
    <row r="16" spans="1:15">
      <c r="A16" s="76"/>
      <c r="B16" s="45"/>
      <c r="C16" s="81" t="s">
        <v>150</v>
      </c>
      <c r="D16" s="75">
        <f t="shared" si="0"/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23">
        <v>0</v>
      </c>
      <c r="K16" s="88" t="s">
        <v>151</v>
      </c>
      <c r="L16" s="79">
        <v>845281</v>
      </c>
      <c r="M16" s="79">
        <v>0</v>
      </c>
      <c r="N16" s="77">
        <v>0</v>
      </c>
      <c r="O16" s="7"/>
    </row>
    <row r="17" spans="1:14">
      <c r="A17" s="76"/>
      <c r="B17" s="45"/>
      <c r="C17" s="78" t="s">
        <v>152</v>
      </c>
      <c r="D17" s="75">
        <f t="shared" si="0"/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97">
        <v>0</v>
      </c>
      <c r="K17" s="98" t="s">
        <v>153</v>
      </c>
      <c r="L17" s="79">
        <v>0</v>
      </c>
      <c r="M17" s="79">
        <v>0</v>
      </c>
      <c r="N17" s="77">
        <v>0</v>
      </c>
    </row>
    <row r="18" spans="1:15">
      <c r="A18" s="76"/>
      <c r="B18" s="45"/>
      <c r="C18" s="78" t="s">
        <v>97</v>
      </c>
      <c r="D18" s="75">
        <f t="shared" si="0"/>
        <v>7083564</v>
      </c>
      <c r="E18" s="79">
        <v>7083564</v>
      </c>
      <c r="F18" s="79">
        <v>0</v>
      </c>
      <c r="G18" s="79">
        <v>0</v>
      </c>
      <c r="H18" s="79">
        <v>0</v>
      </c>
      <c r="I18" s="79">
        <v>0</v>
      </c>
      <c r="J18" s="77">
        <v>0</v>
      </c>
      <c r="K18" s="88" t="s">
        <v>154</v>
      </c>
      <c r="L18" s="79">
        <v>0</v>
      </c>
      <c r="M18" s="79">
        <v>0</v>
      </c>
      <c r="N18" s="77">
        <v>0</v>
      </c>
      <c r="O18" s="7"/>
    </row>
    <row r="19" spans="1:15">
      <c r="A19" s="76"/>
      <c r="B19" s="45"/>
      <c r="C19" s="81" t="s">
        <v>155</v>
      </c>
      <c r="D19" s="75">
        <f t="shared" si="0"/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7">
        <v>0</v>
      </c>
      <c r="K19" s="88" t="s">
        <v>156</v>
      </c>
      <c r="L19" s="79">
        <v>0</v>
      </c>
      <c r="M19" s="79">
        <v>0</v>
      </c>
      <c r="N19" s="77">
        <v>0</v>
      </c>
      <c r="O19" s="7"/>
    </row>
    <row r="20" spans="1:15">
      <c r="A20" s="76"/>
      <c r="B20" s="45"/>
      <c r="C20" s="78" t="s">
        <v>157</v>
      </c>
      <c r="D20" s="75">
        <f t="shared" si="0"/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7">
        <v>0</v>
      </c>
      <c r="K20" s="88" t="s">
        <v>158</v>
      </c>
      <c r="L20" s="79">
        <v>0</v>
      </c>
      <c r="M20" s="79">
        <v>0</v>
      </c>
      <c r="N20" s="77">
        <v>0</v>
      </c>
      <c r="O20" s="7"/>
    </row>
    <row r="21" spans="1:15">
      <c r="A21" s="76"/>
      <c r="B21" s="45"/>
      <c r="C21" s="78" t="s">
        <v>159</v>
      </c>
      <c r="D21" s="75">
        <f t="shared" si="0"/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7">
        <v>0</v>
      </c>
      <c r="K21" s="88" t="s">
        <v>160</v>
      </c>
      <c r="L21" s="79">
        <v>0</v>
      </c>
      <c r="M21" s="79">
        <v>0</v>
      </c>
      <c r="N21" s="77">
        <v>0</v>
      </c>
      <c r="O21" s="7"/>
    </row>
    <row r="22" spans="1:15">
      <c r="A22" s="83"/>
      <c r="B22" s="45"/>
      <c r="C22" s="78" t="s">
        <v>161</v>
      </c>
      <c r="D22" s="75">
        <f t="shared" si="0"/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7">
        <v>0</v>
      </c>
      <c r="K22" s="88" t="s">
        <v>162</v>
      </c>
      <c r="L22" s="79">
        <v>0</v>
      </c>
      <c r="M22" s="79">
        <v>0</v>
      </c>
      <c r="N22" s="77">
        <v>0</v>
      </c>
      <c r="O22" s="7"/>
    </row>
    <row r="23" spans="1:14">
      <c r="A23" s="83"/>
      <c r="B23" s="45"/>
      <c r="C23" s="78" t="s">
        <v>163</v>
      </c>
      <c r="D23" s="75">
        <f t="shared" si="0"/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77">
        <v>0</v>
      </c>
      <c r="K23" s="78" t="s">
        <v>164</v>
      </c>
      <c r="L23" s="56">
        <v>0</v>
      </c>
      <c r="M23" s="56">
        <v>0</v>
      </c>
      <c r="N23" s="23">
        <v>0</v>
      </c>
    </row>
    <row r="24" spans="1:15">
      <c r="A24" s="76"/>
      <c r="B24" s="45"/>
      <c r="C24" s="78" t="s">
        <v>109</v>
      </c>
      <c r="D24" s="75">
        <f t="shared" si="0"/>
        <v>449423</v>
      </c>
      <c r="E24" s="79">
        <v>449423</v>
      </c>
      <c r="F24" s="79">
        <v>0</v>
      </c>
      <c r="G24" s="79">
        <v>0</v>
      </c>
      <c r="H24" s="79">
        <v>0</v>
      </c>
      <c r="I24" s="79">
        <v>0</v>
      </c>
      <c r="J24" s="77">
        <v>0</v>
      </c>
      <c r="K24" s="78"/>
      <c r="L24" s="85"/>
      <c r="M24" s="99"/>
      <c r="N24" s="99"/>
      <c r="O24" s="7"/>
    </row>
    <row r="25" spans="1:14">
      <c r="A25" s="76"/>
      <c r="B25" s="45"/>
      <c r="C25" s="78" t="s">
        <v>165</v>
      </c>
      <c r="D25" s="75">
        <f t="shared" si="0"/>
        <v>0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7">
        <v>0</v>
      </c>
      <c r="K25" s="78"/>
      <c r="L25" s="84"/>
      <c r="M25" s="100"/>
      <c r="N25" s="100"/>
    </row>
    <row r="26" spans="1:14">
      <c r="A26" s="76"/>
      <c r="B26" s="45"/>
      <c r="C26" s="81" t="s">
        <v>166</v>
      </c>
      <c r="D26" s="75">
        <f t="shared" si="0"/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7">
        <v>0</v>
      </c>
      <c r="K26" s="78"/>
      <c r="L26" s="84"/>
      <c r="M26" s="84"/>
      <c r="N26" s="84"/>
    </row>
    <row r="27" spans="1:14">
      <c r="A27" s="76"/>
      <c r="B27" s="45"/>
      <c r="C27" s="78" t="s">
        <v>167</v>
      </c>
      <c r="D27" s="75">
        <f t="shared" si="0"/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7">
        <v>0</v>
      </c>
      <c r="K27" s="78"/>
      <c r="L27" s="84"/>
      <c r="M27" s="84"/>
      <c r="N27" s="84"/>
    </row>
    <row r="28" spans="1:14">
      <c r="A28" s="76"/>
      <c r="B28" s="45"/>
      <c r="C28" s="78" t="s">
        <v>164</v>
      </c>
      <c r="D28" s="75">
        <f t="shared" si="0"/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7">
        <v>0</v>
      </c>
      <c r="K28" s="78"/>
      <c r="L28" s="84"/>
      <c r="M28" s="84"/>
      <c r="N28" s="84"/>
    </row>
    <row r="29" spans="1:14">
      <c r="A29" s="76"/>
      <c r="B29" s="45"/>
      <c r="C29" s="78" t="s">
        <v>168</v>
      </c>
      <c r="D29" s="75">
        <f t="shared" si="0"/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7">
        <v>0</v>
      </c>
      <c r="K29" s="78"/>
      <c r="L29" s="84"/>
      <c r="M29" s="84"/>
      <c r="N29" s="84"/>
    </row>
    <row r="30" spans="1:14">
      <c r="A30" s="76"/>
      <c r="B30" s="45"/>
      <c r="C30" s="78" t="s">
        <v>169</v>
      </c>
      <c r="D30" s="75">
        <f t="shared" si="0"/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7">
        <v>0</v>
      </c>
      <c r="K30" s="78"/>
      <c r="L30" s="84"/>
      <c r="M30" s="84"/>
      <c r="N30" s="100"/>
    </row>
    <row r="31" spans="1:14">
      <c r="A31" s="76"/>
      <c r="B31" s="45"/>
      <c r="C31" s="78" t="s">
        <v>170</v>
      </c>
      <c r="D31" s="75">
        <f t="shared" si="0"/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7">
        <v>0</v>
      </c>
      <c r="K31" s="78"/>
      <c r="L31" s="84"/>
      <c r="M31" s="84"/>
      <c r="N31" s="84"/>
    </row>
    <row r="32" spans="1:14">
      <c r="A32" s="76"/>
      <c r="B32" s="45"/>
      <c r="C32" s="78" t="s">
        <v>171</v>
      </c>
      <c r="D32" s="75">
        <f t="shared" si="0"/>
        <v>0</v>
      </c>
      <c r="E32" s="56">
        <v>0</v>
      </c>
      <c r="F32" s="56">
        <v>0</v>
      </c>
      <c r="G32" s="56">
        <v>0</v>
      </c>
      <c r="H32" s="56">
        <v>0</v>
      </c>
      <c r="I32" s="56">
        <v>0</v>
      </c>
      <c r="J32" s="23">
        <v>0</v>
      </c>
      <c r="K32" s="78"/>
      <c r="L32" s="84"/>
      <c r="M32" s="84"/>
      <c r="N32" s="84"/>
    </row>
    <row r="33" spans="1:14">
      <c r="A33" s="76"/>
      <c r="B33" s="45"/>
      <c r="C33" s="78" t="s">
        <v>172</v>
      </c>
      <c r="D33" s="84"/>
      <c r="E33" s="85"/>
      <c r="F33" s="85"/>
      <c r="G33" s="85"/>
      <c r="H33" s="85"/>
      <c r="I33" s="85"/>
      <c r="J33" s="85"/>
      <c r="K33" s="101"/>
      <c r="L33" s="84"/>
      <c r="M33" s="84"/>
      <c r="N33" s="84"/>
    </row>
    <row r="34" spans="1:14">
      <c r="A34" s="76"/>
      <c r="B34" s="45"/>
      <c r="C34" s="78"/>
      <c r="D34" s="84"/>
      <c r="E34" s="84"/>
      <c r="F34" s="84"/>
      <c r="G34" s="84"/>
      <c r="H34" s="84"/>
      <c r="I34" s="84"/>
      <c r="J34" s="100"/>
      <c r="K34" s="101"/>
      <c r="L34" s="84"/>
      <c r="M34" s="84"/>
      <c r="N34" s="84"/>
    </row>
    <row r="35" spans="1:14">
      <c r="A35" s="76" t="s">
        <v>173</v>
      </c>
      <c r="B35" s="45">
        <f>SUM(B8+B4)</f>
        <v>9126303</v>
      </c>
      <c r="C35" s="78" t="s">
        <v>174</v>
      </c>
      <c r="D35" s="84">
        <f t="shared" ref="D35:J35" si="5">SUM(D4)</f>
        <v>9126303</v>
      </c>
      <c r="E35" s="84">
        <f t="shared" si="5"/>
        <v>9126303</v>
      </c>
      <c r="F35" s="84">
        <f t="shared" si="5"/>
        <v>0</v>
      </c>
      <c r="G35" s="84">
        <f t="shared" si="5"/>
        <v>0</v>
      </c>
      <c r="H35" s="84">
        <f t="shared" si="5"/>
        <v>0</v>
      </c>
      <c r="I35" s="84">
        <f t="shared" si="5"/>
        <v>0</v>
      </c>
      <c r="J35" s="84">
        <f t="shared" si="5"/>
        <v>0</v>
      </c>
      <c r="K35" s="101"/>
      <c r="L35" s="84">
        <f t="shared" ref="L35:N35" si="6">SUM(L13)</f>
        <v>9126303</v>
      </c>
      <c r="M35" s="84">
        <f t="shared" si="6"/>
        <v>0</v>
      </c>
      <c r="N35" s="84">
        <f t="shared" si="6"/>
        <v>0</v>
      </c>
    </row>
  </sheetData>
  <mergeCells count="12">
    <mergeCell ref="A1:B1"/>
    <mergeCell ref="C1:N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</mergeCells>
  <printOptions gridLines="1"/>
  <pageMargins left="0.747916666666667" right="0.747916666666667" top="1.37777777777778" bottom="0.984027777777778" header="0.786805555555556" footer="0.511805555555556"/>
  <pageSetup paperSize="9" scale="95" orientation="landscape"/>
  <headerFooter alignWithMargins="0">
    <oddHeader>&amp;C&amp;"文鼎大标宋简,常规"&amp;18财政拨款收支预算总表&amp;R
单位：元</oddHeader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Z26"/>
  <sheetViews>
    <sheetView showGridLines="0" showZeros="0" workbookViewId="0">
      <selection activeCell="D22" sqref="D22"/>
    </sheetView>
  </sheetViews>
  <sheetFormatPr defaultColWidth="6.875" defaultRowHeight="12.75" customHeight="1"/>
  <cols>
    <col min="1" max="1" width="5.25" style="1" customWidth="1"/>
    <col min="2" max="3" width="4.5" style="1" customWidth="1"/>
    <col min="4" max="4" width="7.5" style="1" customWidth="1"/>
    <col min="5" max="5" width="32.125" style="1" customWidth="1"/>
    <col min="6" max="6" width="12.125" style="1" customWidth="1"/>
    <col min="7" max="7" width="11.5" style="1" customWidth="1"/>
    <col min="8" max="8" width="11.25" style="1" customWidth="1"/>
    <col min="9" max="9" width="12.25" style="1" hidden="1" customWidth="1"/>
    <col min="10" max="10" width="13.625" style="1" hidden="1" customWidth="1"/>
    <col min="11" max="11" width="10.875" style="1" customWidth="1"/>
    <col min="12" max="12" width="10" style="1" customWidth="1"/>
    <col min="13" max="13" width="8.25" style="1" customWidth="1"/>
    <col min="14" max="14" width="6.875" style="1" hidden="1" customWidth="1"/>
    <col min="15" max="17" width="8.25" style="1" customWidth="1"/>
    <col min="18" max="18" width="6.875" style="1" customWidth="1"/>
    <col min="19" max="22" width="6.875" style="1" hidden="1" customWidth="1"/>
    <col min="23" max="23" width="8.25" style="1" customWidth="1"/>
    <col min="24" max="28" width="6.875" style="1" hidden="1" customWidth="1"/>
    <col min="29" max="29" width="6.875" style="1" customWidth="1"/>
    <col min="30" max="35" width="6.875" style="1" hidden="1" customWidth="1"/>
    <col min="36" max="36" width="8.25" style="1" customWidth="1"/>
    <col min="37" max="37" width="12.25" style="1" customWidth="1"/>
    <col min="38" max="38" width="6.875" style="1" hidden="1" customWidth="1"/>
    <col min="39" max="39" width="6.875" style="1" customWidth="1"/>
    <col min="40" max="40" width="6.875" style="1" hidden="1" customWidth="1"/>
    <col min="41" max="44" width="6.875" style="1" customWidth="1"/>
    <col min="45" max="46" width="6.875" style="1" hidden="1" customWidth="1"/>
    <col min="47" max="47" width="6.875" style="1" customWidth="1"/>
    <col min="48" max="59" width="6.875" style="1" hidden="1" customWidth="1"/>
    <col min="60" max="60" width="6.875" style="7" hidden="1" customWidth="1"/>
    <col min="61" max="64" width="6.875" style="1" customWidth="1"/>
    <col min="65" max="65" width="6.875" style="1" hidden="1" customWidth="1"/>
    <col min="66" max="68" width="6.875" style="1" customWidth="1"/>
    <col min="69" max="69" width="6.875" style="1" hidden="1" customWidth="1"/>
    <col min="70" max="71" width="6.875" style="1" customWidth="1"/>
    <col min="72" max="72" width="6.875" style="1" hidden="1" customWidth="1"/>
    <col min="73" max="73" width="6.875" style="1" customWidth="1"/>
    <col min="74" max="76" width="6.875" style="1" hidden="1" customWidth="1"/>
    <col min="77" max="78" width="6.875" style="1" customWidth="1"/>
    <col min="79" max="79" width="6.875" style="1" hidden="1" customWidth="1"/>
    <col min="80" max="80" width="8.375" style="1" hidden="1" customWidth="1"/>
    <col min="81" max="86" width="6.875" style="1" hidden="1" customWidth="1"/>
    <col min="87" max="87" width="6.875" style="1" customWidth="1"/>
    <col min="88" max="88" width="6.875" style="1" hidden="1" customWidth="1"/>
    <col min="89" max="92" width="6.875" style="1" customWidth="1"/>
    <col min="93" max="95" width="6.875" style="1" hidden="1" customWidth="1"/>
    <col min="96" max="96" width="6.875" style="1" customWidth="1"/>
    <col min="97" max="97" width="9.375" style="1" customWidth="1"/>
    <col min="98" max="111" width="6.875" style="1" hidden="1" customWidth="1"/>
    <col min="112" max="112" width="12.125" style="1" hidden="1" customWidth="1"/>
    <col min="113" max="113" width="9.625" style="1" hidden="1" customWidth="1"/>
    <col min="114" max="114" width="9.75" style="1" hidden="1" customWidth="1"/>
    <col min="115" max="164" width="6.875" style="1" hidden="1" customWidth="1"/>
    <col min="165" max="166" width="6.875" style="1" customWidth="1"/>
    <col min="167" max="171" width="6.875" style="1" hidden="1" customWidth="1"/>
    <col min="172" max="172" width="6.875" style="1" customWidth="1"/>
    <col min="173" max="174" width="6.875" style="1" hidden="1" customWidth="1"/>
    <col min="175" max="175" width="8.5" style="1" customWidth="1"/>
    <col min="176" max="179" width="6.875" style="1" hidden="1" customWidth="1"/>
    <col min="180" max="180" width="9.875" style="1" hidden="1" customWidth="1"/>
    <col min="181" max="183" width="6.875" style="1" hidden="1" customWidth="1"/>
    <col min="184" max="184" width="9" style="1" hidden="1" customWidth="1"/>
    <col min="185" max="185" width="8.125" style="1" hidden="1" customWidth="1"/>
    <col min="186" max="186" width="9.25" style="1" hidden="1" customWidth="1"/>
    <col min="187" max="192" width="6.875" style="1" hidden="1" customWidth="1"/>
    <col min="193" max="193" width="6.875" style="1"/>
    <col min="194" max="194" width="8.625" style="1" customWidth="1"/>
    <col min="195" max="205" width="6.875" style="1" hidden="1" customWidth="1"/>
    <col min="206" max="206" width="6.875" style="1"/>
    <col min="207" max="212" width="6.875" style="1" hidden="1" customWidth="1"/>
    <col min="213" max="213" width="6.875" style="1"/>
    <col min="214" max="234" width="6.875" style="1" hidden="1" customWidth="1"/>
    <col min="235" max="256" width="6.875" style="1"/>
    <col min="257" max="257" width="4.125" style="1" customWidth="1"/>
    <col min="258" max="258" width="4" style="1" customWidth="1"/>
    <col min="259" max="259" width="3.625" style="1" customWidth="1"/>
    <col min="260" max="260" width="10.125" style="1" customWidth="1"/>
    <col min="261" max="261" width="19.875" style="1" customWidth="1"/>
    <col min="262" max="262" width="12.125" style="1" customWidth="1"/>
    <col min="263" max="263" width="11.5" style="1" customWidth="1"/>
    <col min="264" max="264" width="11.25" style="1" customWidth="1"/>
    <col min="265" max="265" width="12.25" style="1" customWidth="1"/>
    <col min="266" max="266" width="13.625" style="1" customWidth="1"/>
    <col min="267" max="267" width="10.875" style="1" customWidth="1"/>
    <col min="268" max="268" width="10" style="1" customWidth="1"/>
    <col min="269" max="335" width="6.875" style="1" customWidth="1"/>
    <col min="336" max="336" width="8.375" style="1" customWidth="1"/>
    <col min="337" max="367" width="6.875" style="1" customWidth="1"/>
    <col min="368" max="368" width="12.125" style="1" customWidth="1"/>
    <col min="369" max="369" width="9.625" style="1" customWidth="1"/>
    <col min="370" max="370" width="9.75" style="1" customWidth="1"/>
    <col min="371" max="435" width="6.875" style="1" customWidth="1"/>
    <col min="436" max="436" width="9.875" style="1" customWidth="1"/>
    <col min="437" max="439" width="6.875" style="1" customWidth="1"/>
    <col min="440" max="440" width="9" style="1" customWidth="1"/>
    <col min="441" max="441" width="8.125" style="1" customWidth="1"/>
    <col min="442" max="442" width="9.25" style="1" customWidth="1"/>
    <col min="443" max="512" width="6.875" style="1"/>
    <col min="513" max="513" width="4.125" style="1" customWidth="1"/>
    <col min="514" max="514" width="4" style="1" customWidth="1"/>
    <col min="515" max="515" width="3.625" style="1" customWidth="1"/>
    <col min="516" max="516" width="10.125" style="1" customWidth="1"/>
    <col min="517" max="517" width="19.875" style="1" customWidth="1"/>
    <col min="518" max="518" width="12.125" style="1" customWidth="1"/>
    <col min="519" max="519" width="11.5" style="1" customWidth="1"/>
    <col min="520" max="520" width="11.25" style="1" customWidth="1"/>
    <col min="521" max="521" width="12.25" style="1" customWidth="1"/>
    <col min="522" max="522" width="13.625" style="1" customWidth="1"/>
    <col min="523" max="523" width="10.875" style="1" customWidth="1"/>
    <col min="524" max="524" width="10" style="1" customWidth="1"/>
    <col min="525" max="591" width="6.875" style="1" customWidth="1"/>
    <col min="592" max="592" width="8.375" style="1" customWidth="1"/>
    <col min="593" max="623" width="6.875" style="1" customWidth="1"/>
    <col min="624" max="624" width="12.125" style="1" customWidth="1"/>
    <col min="625" max="625" width="9.625" style="1" customWidth="1"/>
    <col min="626" max="626" width="9.75" style="1" customWidth="1"/>
    <col min="627" max="691" width="6.875" style="1" customWidth="1"/>
    <col min="692" max="692" width="9.875" style="1" customWidth="1"/>
    <col min="693" max="695" width="6.875" style="1" customWidth="1"/>
    <col min="696" max="696" width="9" style="1" customWidth="1"/>
    <col min="697" max="697" width="8.125" style="1" customWidth="1"/>
    <col min="698" max="698" width="9.25" style="1" customWidth="1"/>
    <col min="699" max="768" width="6.875" style="1"/>
    <col min="769" max="769" width="4.125" style="1" customWidth="1"/>
    <col min="770" max="770" width="4" style="1" customWidth="1"/>
    <col min="771" max="771" width="3.625" style="1" customWidth="1"/>
    <col min="772" max="772" width="10.125" style="1" customWidth="1"/>
    <col min="773" max="773" width="19.875" style="1" customWidth="1"/>
    <col min="774" max="774" width="12.125" style="1" customWidth="1"/>
    <col min="775" max="775" width="11.5" style="1" customWidth="1"/>
    <col min="776" max="776" width="11.25" style="1" customWidth="1"/>
    <col min="777" max="777" width="12.25" style="1" customWidth="1"/>
    <col min="778" max="778" width="13.625" style="1" customWidth="1"/>
    <col min="779" max="779" width="10.875" style="1" customWidth="1"/>
    <col min="780" max="780" width="10" style="1" customWidth="1"/>
    <col min="781" max="847" width="6.875" style="1" customWidth="1"/>
    <col min="848" max="848" width="8.375" style="1" customWidth="1"/>
    <col min="849" max="879" width="6.875" style="1" customWidth="1"/>
    <col min="880" max="880" width="12.125" style="1" customWidth="1"/>
    <col min="881" max="881" width="9.625" style="1" customWidth="1"/>
    <col min="882" max="882" width="9.75" style="1" customWidth="1"/>
    <col min="883" max="947" width="6.875" style="1" customWidth="1"/>
    <col min="948" max="948" width="9.875" style="1" customWidth="1"/>
    <col min="949" max="951" width="6.875" style="1" customWidth="1"/>
    <col min="952" max="952" width="9" style="1" customWidth="1"/>
    <col min="953" max="953" width="8.125" style="1" customWidth="1"/>
    <col min="954" max="954" width="9.25" style="1" customWidth="1"/>
    <col min="955" max="1024" width="6.875" style="1"/>
    <col min="1025" max="1025" width="4.125" style="1" customWidth="1"/>
    <col min="1026" max="1026" width="4" style="1" customWidth="1"/>
    <col min="1027" max="1027" width="3.625" style="1" customWidth="1"/>
    <col min="1028" max="1028" width="10.125" style="1" customWidth="1"/>
    <col min="1029" max="1029" width="19.875" style="1" customWidth="1"/>
    <col min="1030" max="1030" width="12.125" style="1" customWidth="1"/>
    <col min="1031" max="1031" width="11.5" style="1" customWidth="1"/>
    <col min="1032" max="1032" width="11.25" style="1" customWidth="1"/>
    <col min="1033" max="1033" width="12.25" style="1" customWidth="1"/>
    <col min="1034" max="1034" width="13.625" style="1" customWidth="1"/>
    <col min="1035" max="1035" width="10.875" style="1" customWidth="1"/>
    <col min="1036" max="1036" width="10" style="1" customWidth="1"/>
    <col min="1037" max="1103" width="6.875" style="1" customWidth="1"/>
    <col min="1104" max="1104" width="8.375" style="1" customWidth="1"/>
    <col min="1105" max="1135" width="6.875" style="1" customWidth="1"/>
    <col min="1136" max="1136" width="12.125" style="1" customWidth="1"/>
    <col min="1137" max="1137" width="9.625" style="1" customWidth="1"/>
    <col min="1138" max="1138" width="9.75" style="1" customWidth="1"/>
    <col min="1139" max="1203" width="6.875" style="1" customWidth="1"/>
    <col min="1204" max="1204" width="9.875" style="1" customWidth="1"/>
    <col min="1205" max="1207" width="6.875" style="1" customWidth="1"/>
    <col min="1208" max="1208" width="9" style="1" customWidth="1"/>
    <col min="1209" max="1209" width="8.125" style="1" customWidth="1"/>
    <col min="1210" max="1210" width="9.25" style="1" customWidth="1"/>
    <col min="1211" max="1280" width="6.875" style="1"/>
    <col min="1281" max="1281" width="4.125" style="1" customWidth="1"/>
    <col min="1282" max="1282" width="4" style="1" customWidth="1"/>
    <col min="1283" max="1283" width="3.625" style="1" customWidth="1"/>
    <col min="1284" max="1284" width="10.125" style="1" customWidth="1"/>
    <col min="1285" max="1285" width="19.875" style="1" customWidth="1"/>
    <col min="1286" max="1286" width="12.125" style="1" customWidth="1"/>
    <col min="1287" max="1287" width="11.5" style="1" customWidth="1"/>
    <col min="1288" max="1288" width="11.25" style="1" customWidth="1"/>
    <col min="1289" max="1289" width="12.25" style="1" customWidth="1"/>
    <col min="1290" max="1290" width="13.625" style="1" customWidth="1"/>
    <col min="1291" max="1291" width="10.875" style="1" customWidth="1"/>
    <col min="1292" max="1292" width="10" style="1" customWidth="1"/>
    <col min="1293" max="1359" width="6.875" style="1" customWidth="1"/>
    <col min="1360" max="1360" width="8.375" style="1" customWidth="1"/>
    <col min="1361" max="1391" width="6.875" style="1" customWidth="1"/>
    <col min="1392" max="1392" width="12.125" style="1" customWidth="1"/>
    <col min="1393" max="1393" width="9.625" style="1" customWidth="1"/>
    <col min="1394" max="1394" width="9.75" style="1" customWidth="1"/>
    <col min="1395" max="1459" width="6.875" style="1" customWidth="1"/>
    <col min="1460" max="1460" width="9.875" style="1" customWidth="1"/>
    <col min="1461" max="1463" width="6.875" style="1" customWidth="1"/>
    <col min="1464" max="1464" width="9" style="1" customWidth="1"/>
    <col min="1465" max="1465" width="8.125" style="1" customWidth="1"/>
    <col min="1466" max="1466" width="9.25" style="1" customWidth="1"/>
    <col min="1467" max="1536" width="6.875" style="1"/>
    <col min="1537" max="1537" width="4.125" style="1" customWidth="1"/>
    <col min="1538" max="1538" width="4" style="1" customWidth="1"/>
    <col min="1539" max="1539" width="3.625" style="1" customWidth="1"/>
    <col min="1540" max="1540" width="10.125" style="1" customWidth="1"/>
    <col min="1541" max="1541" width="19.875" style="1" customWidth="1"/>
    <col min="1542" max="1542" width="12.125" style="1" customWidth="1"/>
    <col min="1543" max="1543" width="11.5" style="1" customWidth="1"/>
    <col min="1544" max="1544" width="11.25" style="1" customWidth="1"/>
    <col min="1545" max="1545" width="12.25" style="1" customWidth="1"/>
    <col min="1546" max="1546" width="13.625" style="1" customWidth="1"/>
    <col min="1547" max="1547" width="10.875" style="1" customWidth="1"/>
    <col min="1548" max="1548" width="10" style="1" customWidth="1"/>
    <col min="1549" max="1615" width="6.875" style="1" customWidth="1"/>
    <col min="1616" max="1616" width="8.375" style="1" customWidth="1"/>
    <col min="1617" max="1647" width="6.875" style="1" customWidth="1"/>
    <col min="1648" max="1648" width="12.125" style="1" customWidth="1"/>
    <col min="1649" max="1649" width="9.625" style="1" customWidth="1"/>
    <col min="1650" max="1650" width="9.75" style="1" customWidth="1"/>
    <col min="1651" max="1715" width="6.875" style="1" customWidth="1"/>
    <col min="1716" max="1716" width="9.875" style="1" customWidth="1"/>
    <col min="1717" max="1719" width="6.875" style="1" customWidth="1"/>
    <col min="1720" max="1720" width="9" style="1" customWidth="1"/>
    <col min="1721" max="1721" width="8.125" style="1" customWidth="1"/>
    <col min="1722" max="1722" width="9.25" style="1" customWidth="1"/>
    <col min="1723" max="1792" width="6.875" style="1"/>
    <col min="1793" max="1793" width="4.125" style="1" customWidth="1"/>
    <col min="1794" max="1794" width="4" style="1" customWidth="1"/>
    <col min="1795" max="1795" width="3.625" style="1" customWidth="1"/>
    <col min="1796" max="1796" width="10.125" style="1" customWidth="1"/>
    <col min="1797" max="1797" width="19.875" style="1" customWidth="1"/>
    <col min="1798" max="1798" width="12.125" style="1" customWidth="1"/>
    <col min="1799" max="1799" width="11.5" style="1" customWidth="1"/>
    <col min="1800" max="1800" width="11.25" style="1" customWidth="1"/>
    <col min="1801" max="1801" width="12.25" style="1" customWidth="1"/>
    <col min="1802" max="1802" width="13.625" style="1" customWidth="1"/>
    <col min="1803" max="1803" width="10.875" style="1" customWidth="1"/>
    <col min="1804" max="1804" width="10" style="1" customWidth="1"/>
    <col min="1805" max="1871" width="6.875" style="1" customWidth="1"/>
    <col min="1872" max="1872" width="8.375" style="1" customWidth="1"/>
    <col min="1873" max="1903" width="6.875" style="1" customWidth="1"/>
    <col min="1904" max="1904" width="12.125" style="1" customWidth="1"/>
    <col min="1905" max="1905" width="9.625" style="1" customWidth="1"/>
    <col min="1906" max="1906" width="9.75" style="1" customWidth="1"/>
    <col min="1907" max="1971" width="6.875" style="1" customWidth="1"/>
    <col min="1972" max="1972" width="9.875" style="1" customWidth="1"/>
    <col min="1973" max="1975" width="6.875" style="1" customWidth="1"/>
    <col min="1976" max="1976" width="9" style="1" customWidth="1"/>
    <col min="1977" max="1977" width="8.125" style="1" customWidth="1"/>
    <col min="1978" max="1978" width="9.25" style="1" customWidth="1"/>
    <col min="1979" max="2048" width="6.875" style="1"/>
    <col min="2049" max="2049" width="4.125" style="1" customWidth="1"/>
    <col min="2050" max="2050" width="4" style="1" customWidth="1"/>
    <col min="2051" max="2051" width="3.625" style="1" customWidth="1"/>
    <col min="2052" max="2052" width="10.125" style="1" customWidth="1"/>
    <col min="2053" max="2053" width="19.875" style="1" customWidth="1"/>
    <col min="2054" max="2054" width="12.125" style="1" customWidth="1"/>
    <col min="2055" max="2055" width="11.5" style="1" customWidth="1"/>
    <col min="2056" max="2056" width="11.25" style="1" customWidth="1"/>
    <col min="2057" max="2057" width="12.25" style="1" customWidth="1"/>
    <col min="2058" max="2058" width="13.625" style="1" customWidth="1"/>
    <col min="2059" max="2059" width="10.875" style="1" customWidth="1"/>
    <col min="2060" max="2060" width="10" style="1" customWidth="1"/>
    <col min="2061" max="2127" width="6.875" style="1" customWidth="1"/>
    <col min="2128" max="2128" width="8.375" style="1" customWidth="1"/>
    <col min="2129" max="2159" width="6.875" style="1" customWidth="1"/>
    <col min="2160" max="2160" width="12.125" style="1" customWidth="1"/>
    <col min="2161" max="2161" width="9.625" style="1" customWidth="1"/>
    <col min="2162" max="2162" width="9.75" style="1" customWidth="1"/>
    <col min="2163" max="2227" width="6.875" style="1" customWidth="1"/>
    <col min="2228" max="2228" width="9.875" style="1" customWidth="1"/>
    <col min="2229" max="2231" width="6.875" style="1" customWidth="1"/>
    <col min="2232" max="2232" width="9" style="1" customWidth="1"/>
    <col min="2233" max="2233" width="8.125" style="1" customWidth="1"/>
    <col min="2234" max="2234" width="9.25" style="1" customWidth="1"/>
    <col min="2235" max="2304" width="6.875" style="1"/>
    <col min="2305" max="2305" width="4.125" style="1" customWidth="1"/>
    <col min="2306" max="2306" width="4" style="1" customWidth="1"/>
    <col min="2307" max="2307" width="3.625" style="1" customWidth="1"/>
    <col min="2308" max="2308" width="10.125" style="1" customWidth="1"/>
    <col min="2309" max="2309" width="19.875" style="1" customWidth="1"/>
    <col min="2310" max="2310" width="12.125" style="1" customWidth="1"/>
    <col min="2311" max="2311" width="11.5" style="1" customWidth="1"/>
    <col min="2312" max="2312" width="11.25" style="1" customWidth="1"/>
    <col min="2313" max="2313" width="12.25" style="1" customWidth="1"/>
    <col min="2314" max="2314" width="13.625" style="1" customWidth="1"/>
    <col min="2315" max="2315" width="10.875" style="1" customWidth="1"/>
    <col min="2316" max="2316" width="10" style="1" customWidth="1"/>
    <col min="2317" max="2383" width="6.875" style="1" customWidth="1"/>
    <col min="2384" max="2384" width="8.375" style="1" customWidth="1"/>
    <col min="2385" max="2415" width="6.875" style="1" customWidth="1"/>
    <col min="2416" max="2416" width="12.125" style="1" customWidth="1"/>
    <col min="2417" max="2417" width="9.625" style="1" customWidth="1"/>
    <col min="2418" max="2418" width="9.75" style="1" customWidth="1"/>
    <col min="2419" max="2483" width="6.875" style="1" customWidth="1"/>
    <col min="2484" max="2484" width="9.875" style="1" customWidth="1"/>
    <col min="2485" max="2487" width="6.875" style="1" customWidth="1"/>
    <col min="2488" max="2488" width="9" style="1" customWidth="1"/>
    <col min="2489" max="2489" width="8.125" style="1" customWidth="1"/>
    <col min="2490" max="2490" width="9.25" style="1" customWidth="1"/>
    <col min="2491" max="2560" width="6.875" style="1"/>
    <col min="2561" max="2561" width="4.125" style="1" customWidth="1"/>
    <col min="2562" max="2562" width="4" style="1" customWidth="1"/>
    <col min="2563" max="2563" width="3.625" style="1" customWidth="1"/>
    <col min="2564" max="2564" width="10.125" style="1" customWidth="1"/>
    <col min="2565" max="2565" width="19.875" style="1" customWidth="1"/>
    <col min="2566" max="2566" width="12.125" style="1" customWidth="1"/>
    <col min="2567" max="2567" width="11.5" style="1" customWidth="1"/>
    <col min="2568" max="2568" width="11.25" style="1" customWidth="1"/>
    <col min="2569" max="2569" width="12.25" style="1" customWidth="1"/>
    <col min="2570" max="2570" width="13.625" style="1" customWidth="1"/>
    <col min="2571" max="2571" width="10.875" style="1" customWidth="1"/>
    <col min="2572" max="2572" width="10" style="1" customWidth="1"/>
    <col min="2573" max="2639" width="6.875" style="1" customWidth="1"/>
    <col min="2640" max="2640" width="8.375" style="1" customWidth="1"/>
    <col min="2641" max="2671" width="6.875" style="1" customWidth="1"/>
    <col min="2672" max="2672" width="12.125" style="1" customWidth="1"/>
    <col min="2673" max="2673" width="9.625" style="1" customWidth="1"/>
    <col min="2674" max="2674" width="9.75" style="1" customWidth="1"/>
    <col min="2675" max="2739" width="6.875" style="1" customWidth="1"/>
    <col min="2740" max="2740" width="9.875" style="1" customWidth="1"/>
    <col min="2741" max="2743" width="6.875" style="1" customWidth="1"/>
    <col min="2744" max="2744" width="9" style="1" customWidth="1"/>
    <col min="2745" max="2745" width="8.125" style="1" customWidth="1"/>
    <col min="2746" max="2746" width="9.25" style="1" customWidth="1"/>
    <col min="2747" max="2816" width="6.875" style="1"/>
    <col min="2817" max="2817" width="4.125" style="1" customWidth="1"/>
    <col min="2818" max="2818" width="4" style="1" customWidth="1"/>
    <col min="2819" max="2819" width="3.625" style="1" customWidth="1"/>
    <col min="2820" max="2820" width="10.125" style="1" customWidth="1"/>
    <col min="2821" max="2821" width="19.875" style="1" customWidth="1"/>
    <col min="2822" max="2822" width="12.125" style="1" customWidth="1"/>
    <col min="2823" max="2823" width="11.5" style="1" customWidth="1"/>
    <col min="2824" max="2824" width="11.25" style="1" customWidth="1"/>
    <col min="2825" max="2825" width="12.25" style="1" customWidth="1"/>
    <col min="2826" max="2826" width="13.625" style="1" customWidth="1"/>
    <col min="2827" max="2827" width="10.875" style="1" customWidth="1"/>
    <col min="2828" max="2828" width="10" style="1" customWidth="1"/>
    <col min="2829" max="2895" width="6.875" style="1" customWidth="1"/>
    <col min="2896" max="2896" width="8.375" style="1" customWidth="1"/>
    <col min="2897" max="2927" width="6.875" style="1" customWidth="1"/>
    <col min="2928" max="2928" width="12.125" style="1" customWidth="1"/>
    <col min="2929" max="2929" width="9.625" style="1" customWidth="1"/>
    <col min="2930" max="2930" width="9.75" style="1" customWidth="1"/>
    <col min="2931" max="2995" width="6.875" style="1" customWidth="1"/>
    <col min="2996" max="2996" width="9.875" style="1" customWidth="1"/>
    <col min="2997" max="2999" width="6.875" style="1" customWidth="1"/>
    <col min="3000" max="3000" width="9" style="1" customWidth="1"/>
    <col min="3001" max="3001" width="8.125" style="1" customWidth="1"/>
    <col min="3002" max="3002" width="9.25" style="1" customWidth="1"/>
    <col min="3003" max="3072" width="6.875" style="1"/>
    <col min="3073" max="3073" width="4.125" style="1" customWidth="1"/>
    <col min="3074" max="3074" width="4" style="1" customWidth="1"/>
    <col min="3075" max="3075" width="3.625" style="1" customWidth="1"/>
    <col min="3076" max="3076" width="10.125" style="1" customWidth="1"/>
    <col min="3077" max="3077" width="19.875" style="1" customWidth="1"/>
    <col min="3078" max="3078" width="12.125" style="1" customWidth="1"/>
    <col min="3079" max="3079" width="11.5" style="1" customWidth="1"/>
    <col min="3080" max="3080" width="11.25" style="1" customWidth="1"/>
    <col min="3081" max="3081" width="12.25" style="1" customWidth="1"/>
    <col min="3082" max="3082" width="13.625" style="1" customWidth="1"/>
    <col min="3083" max="3083" width="10.875" style="1" customWidth="1"/>
    <col min="3084" max="3084" width="10" style="1" customWidth="1"/>
    <col min="3085" max="3151" width="6.875" style="1" customWidth="1"/>
    <col min="3152" max="3152" width="8.375" style="1" customWidth="1"/>
    <col min="3153" max="3183" width="6.875" style="1" customWidth="1"/>
    <col min="3184" max="3184" width="12.125" style="1" customWidth="1"/>
    <col min="3185" max="3185" width="9.625" style="1" customWidth="1"/>
    <col min="3186" max="3186" width="9.75" style="1" customWidth="1"/>
    <col min="3187" max="3251" width="6.875" style="1" customWidth="1"/>
    <col min="3252" max="3252" width="9.875" style="1" customWidth="1"/>
    <col min="3253" max="3255" width="6.875" style="1" customWidth="1"/>
    <col min="3256" max="3256" width="9" style="1" customWidth="1"/>
    <col min="3257" max="3257" width="8.125" style="1" customWidth="1"/>
    <col min="3258" max="3258" width="9.25" style="1" customWidth="1"/>
    <col min="3259" max="3328" width="6.875" style="1"/>
    <col min="3329" max="3329" width="4.125" style="1" customWidth="1"/>
    <col min="3330" max="3330" width="4" style="1" customWidth="1"/>
    <col min="3331" max="3331" width="3.625" style="1" customWidth="1"/>
    <col min="3332" max="3332" width="10.125" style="1" customWidth="1"/>
    <col min="3333" max="3333" width="19.875" style="1" customWidth="1"/>
    <col min="3334" max="3334" width="12.125" style="1" customWidth="1"/>
    <col min="3335" max="3335" width="11.5" style="1" customWidth="1"/>
    <col min="3336" max="3336" width="11.25" style="1" customWidth="1"/>
    <col min="3337" max="3337" width="12.25" style="1" customWidth="1"/>
    <col min="3338" max="3338" width="13.625" style="1" customWidth="1"/>
    <col min="3339" max="3339" width="10.875" style="1" customWidth="1"/>
    <col min="3340" max="3340" width="10" style="1" customWidth="1"/>
    <col min="3341" max="3407" width="6.875" style="1" customWidth="1"/>
    <col min="3408" max="3408" width="8.375" style="1" customWidth="1"/>
    <col min="3409" max="3439" width="6.875" style="1" customWidth="1"/>
    <col min="3440" max="3440" width="12.125" style="1" customWidth="1"/>
    <col min="3441" max="3441" width="9.625" style="1" customWidth="1"/>
    <col min="3442" max="3442" width="9.75" style="1" customWidth="1"/>
    <col min="3443" max="3507" width="6.875" style="1" customWidth="1"/>
    <col min="3508" max="3508" width="9.875" style="1" customWidth="1"/>
    <col min="3509" max="3511" width="6.875" style="1" customWidth="1"/>
    <col min="3512" max="3512" width="9" style="1" customWidth="1"/>
    <col min="3513" max="3513" width="8.125" style="1" customWidth="1"/>
    <col min="3514" max="3514" width="9.25" style="1" customWidth="1"/>
    <col min="3515" max="3584" width="6.875" style="1"/>
    <col min="3585" max="3585" width="4.125" style="1" customWidth="1"/>
    <col min="3586" max="3586" width="4" style="1" customWidth="1"/>
    <col min="3587" max="3587" width="3.625" style="1" customWidth="1"/>
    <col min="3588" max="3588" width="10.125" style="1" customWidth="1"/>
    <col min="3589" max="3589" width="19.875" style="1" customWidth="1"/>
    <col min="3590" max="3590" width="12.125" style="1" customWidth="1"/>
    <col min="3591" max="3591" width="11.5" style="1" customWidth="1"/>
    <col min="3592" max="3592" width="11.25" style="1" customWidth="1"/>
    <col min="3593" max="3593" width="12.25" style="1" customWidth="1"/>
    <col min="3594" max="3594" width="13.625" style="1" customWidth="1"/>
    <col min="3595" max="3595" width="10.875" style="1" customWidth="1"/>
    <col min="3596" max="3596" width="10" style="1" customWidth="1"/>
    <col min="3597" max="3663" width="6.875" style="1" customWidth="1"/>
    <col min="3664" max="3664" width="8.375" style="1" customWidth="1"/>
    <col min="3665" max="3695" width="6.875" style="1" customWidth="1"/>
    <col min="3696" max="3696" width="12.125" style="1" customWidth="1"/>
    <col min="3697" max="3697" width="9.625" style="1" customWidth="1"/>
    <col min="3698" max="3698" width="9.75" style="1" customWidth="1"/>
    <col min="3699" max="3763" width="6.875" style="1" customWidth="1"/>
    <col min="3764" max="3764" width="9.875" style="1" customWidth="1"/>
    <col min="3765" max="3767" width="6.875" style="1" customWidth="1"/>
    <col min="3768" max="3768" width="9" style="1" customWidth="1"/>
    <col min="3769" max="3769" width="8.125" style="1" customWidth="1"/>
    <col min="3770" max="3770" width="9.25" style="1" customWidth="1"/>
    <col min="3771" max="3840" width="6.875" style="1"/>
    <col min="3841" max="3841" width="4.125" style="1" customWidth="1"/>
    <col min="3842" max="3842" width="4" style="1" customWidth="1"/>
    <col min="3843" max="3843" width="3.625" style="1" customWidth="1"/>
    <col min="3844" max="3844" width="10.125" style="1" customWidth="1"/>
    <col min="3845" max="3845" width="19.875" style="1" customWidth="1"/>
    <col min="3846" max="3846" width="12.125" style="1" customWidth="1"/>
    <col min="3847" max="3847" width="11.5" style="1" customWidth="1"/>
    <col min="3848" max="3848" width="11.25" style="1" customWidth="1"/>
    <col min="3849" max="3849" width="12.25" style="1" customWidth="1"/>
    <col min="3850" max="3850" width="13.625" style="1" customWidth="1"/>
    <col min="3851" max="3851" width="10.875" style="1" customWidth="1"/>
    <col min="3852" max="3852" width="10" style="1" customWidth="1"/>
    <col min="3853" max="3919" width="6.875" style="1" customWidth="1"/>
    <col min="3920" max="3920" width="8.375" style="1" customWidth="1"/>
    <col min="3921" max="3951" width="6.875" style="1" customWidth="1"/>
    <col min="3952" max="3952" width="12.125" style="1" customWidth="1"/>
    <col min="3953" max="3953" width="9.625" style="1" customWidth="1"/>
    <col min="3954" max="3954" width="9.75" style="1" customWidth="1"/>
    <col min="3955" max="4019" width="6.875" style="1" customWidth="1"/>
    <col min="4020" max="4020" width="9.875" style="1" customWidth="1"/>
    <col min="4021" max="4023" width="6.875" style="1" customWidth="1"/>
    <col min="4024" max="4024" width="9" style="1" customWidth="1"/>
    <col min="4025" max="4025" width="8.125" style="1" customWidth="1"/>
    <col min="4026" max="4026" width="9.25" style="1" customWidth="1"/>
    <col min="4027" max="4096" width="6.875" style="1"/>
    <col min="4097" max="4097" width="4.125" style="1" customWidth="1"/>
    <col min="4098" max="4098" width="4" style="1" customWidth="1"/>
    <col min="4099" max="4099" width="3.625" style="1" customWidth="1"/>
    <col min="4100" max="4100" width="10.125" style="1" customWidth="1"/>
    <col min="4101" max="4101" width="19.875" style="1" customWidth="1"/>
    <col min="4102" max="4102" width="12.125" style="1" customWidth="1"/>
    <col min="4103" max="4103" width="11.5" style="1" customWidth="1"/>
    <col min="4104" max="4104" width="11.25" style="1" customWidth="1"/>
    <col min="4105" max="4105" width="12.25" style="1" customWidth="1"/>
    <col min="4106" max="4106" width="13.625" style="1" customWidth="1"/>
    <col min="4107" max="4107" width="10.875" style="1" customWidth="1"/>
    <col min="4108" max="4108" width="10" style="1" customWidth="1"/>
    <col min="4109" max="4175" width="6.875" style="1" customWidth="1"/>
    <col min="4176" max="4176" width="8.375" style="1" customWidth="1"/>
    <col min="4177" max="4207" width="6.875" style="1" customWidth="1"/>
    <col min="4208" max="4208" width="12.125" style="1" customWidth="1"/>
    <col min="4209" max="4209" width="9.625" style="1" customWidth="1"/>
    <col min="4210" max="4210" width="9.75" style="1" customWidth="1"/>
    <col min="4211" max="4275" width="6.875" style="1" customWidth="1"/>
    <col min="4276" max="4276" width="9.875" style="1" customWidth="1"/>
    <col min="4277" max="4279" width="6.875" style="1" customWidth="1"/>
    <col min="4280" max="4280" width="9" style="1" customWidth="1"/>
    <col min="4281" max="4281" width="8.125" style="1" customWidth="1"/>
    <col min="4282" max="4282" width="9.25" style="1" customWidth="1"/>
    <col min="4283" max="4352" width="6.875" style="1"/>
    <col min="4353" max="4353" width="4.125" style="1" customWidth="1"/>
    <col min="4354" max="4354" width="4" style="1" customWidth="1"/>
    <col min="4355" max="4355" width="3.625" style="1" customWidth="1"/>
    <col min="4356" max="4356" width="10.125" style="1" customWidth="1"/>
    <col min="4357" max="4357" width="19.875" style="1" customWidth="1"/>
    <col min="4358" max="4358" width="12.125" style="1" customWidth="1"/>
    <col min="4359" max="4359" width="11.5" style="1" customWidth="1"/>
    <col min="4360" max="4360" width="11.25" style="1" customWidth="1"/>
    <col min="4361" max="4361" width="12.25" style="1" customWidth="1"/>
    <col min="4362" max="4362" width="13.625" style="1" customWidth="1"/>
    <col min="4363" max="4363" width="10.875" style="1" customWidth="1"/>
    <col min="4364" max="4364" width="10" style="1" customWidth="1"/>
    <col min="4365" max="4431" width="6.875" style="1" customWidth="1"/>
    <col min="4432" max="4432" width="8.375" style="1" customWidth="1"/>
    <col min="4433" max="4463" width="6.875" style="1" customWidth="1"/>
    <col min="4464" max="4464" width="12.125" style="1" customWidth="1"/>
    <col min="4465" max="4465" width="9.625" style="1" customWidth="1"/>
    <col min="4466" max="4466" width="9.75" style="1" customWidth="1"/>
    <col min="4467" max="4531" width="6.875" style="1" customWidth="1"/>
    <col min="4532" max="4532" width="9.875" style="1" customWidth="1"/>
    <col min="4533" max="4535" width="6.875" style="1" customWidth="1"/>
    <col min="4536" max="4536" width="9" style="1" customWidth="1"/>
    <col min="4537" max="4537" width="8.125" style="1" customWidth="1"/>
    <col min="4538" max="4538" width="9.25" style="1" customWidth="1"/>
    <col min="4539" max="4608" width="6.875" style="1"/>
    <col min="4609" max="4609" width="4.125" style="1" customWidth="1"/>
    <col min="4610" max="4610" width="4" style="1" customWidth="1"/>
    <col min="4611" max="4611" width="3.625" style="1" customWidth="1"/>
    <col min="4612" max="4612" width="10.125" style="1" customWidth="1"/>
    <col min="4613" max="4613" width="19.875" style="1" customWidth="1"/>
    <col min="4614" max="4614" width="12.125" style="1" customWidth="1"/>
    <col min="4615" max="4615" width="11.5" style="1" customWidth="1"/>
    <col min="4616" max="4616" width="11.25" style="1" customWidth="1"/>
    <col min="4617" max="4617" width="12.25" style="1" customWidth="1"/>
    <col min="4618" max="4618" width="13.625" style="1" customWidth="1"/>
    <col min="4619" max="4619" width="10.875" style="1" customWidth="1"/>
    <col min="4620" max="4620" width="10" style="1" customWidth="1"/>
    <col min="4621" max="4687" width="6.875" style="1" customWidth="1"/>
    <col min="4688" max="4688" width="8.375" style="1" customWidth="1"/>
    <col min="4689" max="4719" width="6.875" style="1" customWidth="1"/>
    <col min="4720" max="4720" width="12.125" style="1" customWidth="1"/>
    <col min="4721" max="4721" width="9.625" style="1" customWidth="1"/>
    <col min="4722" max="4722" width="9.75" style="1" customWidth="1"/>
    <col min="4723" max="4787" width="6.875" style="1" customWidth="1"/>
    <col min="4788" max="4788" width="9.875" style="1" customWidth="1"/>
    <col min="4789" max="4791" width="6.875" style="1" customWidth="1"/>
    <col min="4792" max="4792" width="9" style="1" customWidth="1"/>
    <col min="4793" max="4793" width="8.125" style="1" customWidth="1"/>
    <col min="4794" max="4794" width="9.25" style="1" customWidth="1"/>
    <col min="4795" max="4864" width="6.875" style="1"/>
    <col min="4865" max="4865" width="4.125" style="1" customWidth="1"/>
    <col min="4866" max="4866" width="4" style="1" customWidth="1"/>
    <col min="4867" max="4867" width="3.625" style="1" customWidth="1"/>
    <col min="4868" max="4868" width="10.125" style="1" customWidth="1"/>
    <col min="4869" max="4869" width="19.875" style="1" customWidth="1"/>
    <col min="4870" max="4870" width="12.125" style="1" customWidth="1"/>
    <col min="4871" max="4871" width="11.5" style="1" customWidth="1"/>
    <col min="4872" max="4872" width="11.25" style="1" customWidth="1"/>
    <col min="4873" max="4873" width="12.25" style="1" customWidth="1"/>
    <col min="4874" max="4874" width="13.625" style="1" customWidth="1"/>
    <col min="4875" max="4875" width="10.875" style="1" customWidth="1"/>
    <col min="4876" max="4876" width="10" style="1" customWidth="1"/>
    <col min="4877" max="4943" width="6.875" style="1" customWidth="1"/>
    <col min="4944" max="4944" width="8.375" style="1" customWidth="1"/>
    <col min="4945" max="4975" width="6.875" style="1" customWidth="1"/>
    <col min="4976" max="4976" width="12.125" style="1" customWidth="1"/>
    <col min="4977" max="4977" width="9.625" style="1" customWidth="1"/>
    <col min="4978" max="4978" width="9.75" style="1" customWidth="1"/>
    <col min="4979" max="5043" width="6.875" style="1" customWidth="1"/>
    <col min="5044" max="5044" width="9.875" style="1" customWidth="1"/>
    <col min="5045" max="5047" width="6.875" style="1" customWidth="1"/>
    <col min="5048" max="5048" width="9" style="1" customWidth="1"/>
    <col min="5049" max="5049" width="8.125" style="1" customWidth="1"/>
    <col min="5050" max="5050" width="9.25" style="1" customWidth="1"/>
    <col min="5051" max="5120" width="6.875" style="1"/>
    <col min="5121" max="5121" width="4.125" style="1" customWidth="1"/>
    <col min="5122" max="5122" width="4" style="1" customWidth="1"/>
    <col min="5123" max="5123" width="3.625" style="1" customWidth="1"/>
    <col min="5124" max="5124" width="10.125" style="1" customWidth="1"/>
    <col min="5125" max="5125" width="19.875" style="1" customWidth="1"/>
    <col min="5126" max="5126" width="12.125" style="1" customWidth="1"/>
    <col min="5127" max="5127" width="11.5" style="1" customWidth="1"/>
    <col min="5128" max="5128" width="11.25" style="1" customWidth="1"/>
    <col min="5129" max="5129" width="12.25" style="1" customWidth="1"/>
    <col min="5130" max="5130" width="13.625" style="1" customWidth="1"/>
    <col min="5131" max="5131" width="10.875" style="1" customWidth="1"/>
    <col min="5132" max="5132" width="10" style="1" customWidth="1"/>
    <col min="5133" max="5199" width="6.875" style="1" customWidth="1"/>
    <col min="5200" max="5200" width="8.375" style="1" customWidth="1"/>
    <col min="5201" max="5231" width="6.875" style="1" customWidth="1"/>
    <col min="5232" max="5232" width="12.125" style="1" customWidth="1"/>
    <col min="5233" max="5233" width="9.625" style="1" customWidth="1"/>
    <col min="5234" max="5234" width="9.75" style="1" customWidth="1"/>
    <col min="5235" max="5299" width="6.875" style="1" customWidth="1"/>
    <col min="5300" max="5300" width="9.875" style="1" customWidth="1"/>
    <col min="5301" max="5303" width="6.875" style="1" customWidth="1"/>
    <col min="5304" max="5304" width="9" style="1" customWidth="1"/>
    <col min="5305" max="5305" width="8.125" style="1" customWidth="1"/>
    <col min="5306" max="5306" width="9.25" style="1" customWidth="1"/>
    <col min="5307" max="5376" width="6.875" style="1"/>
    <col min="5377" max="5377" width="4.125" style="1" customWidth="1"/>
    <col min="5378" max="5378" width="4" style="1" customWidth="1"/>
    <col min="5379" max="5379" width="3.625" style="1" customWidth="1"/>
    <col min="5380" max="5380" width="10.125" style="1" customWidth="1"/>
    <col min="5381" max="5381" width="19.875" style="1" customWidth="1"/>
    <col min="5382" max="5382" width="12.125" style="1" customWidth="1"/>
    <col min="5383" max="5383" width="11.5" style="1" customWidth="1"/>
    <col min="5384" max="5384" width="11.25" style="1" customWidth="1"/>
    <col min="5385" max="5385" width="12.25" style="1" customWidth="1"/>
    <col min="5386" max="5386" width="13.625" style="1" customWidth="1"/>
    <col min="5387" max="5387" width="10.875" style="1" customWidth="1"/>
    <col min="5388" max="5388" width="10" style="1" customWidth="1"/>
    <col min="5389" max="5455" width="6.875" style="1" customWidth="1"/>
    <col min="5456" max="5456" width="8.375" style="1" customWidth="1"/>
    <col min="5457" max="5487" width="6.875" style="1" customWidth="1"/>
    <col min="5488" max="5488" width="12.125" style="1" customWidth="1"/>
    <col min="5489" max="5489" width="9.625" style="1" customWidth="1"/>
    <col min="5490" max="5490" width="9.75" style="1" customWidth="1"/>
    <col min="5491" max="5555" width="6.875" style="1" customWidth="1"/>
    <col min="5556" max="5556" width="9.875" style="1" customWidth="1"/>
    <col min="5557" max="5559" width="6.875" style="1" customWidth="1"/>
    <col min="5560" max="5560" width="9" style="1" customWidth="1"/>
    <col min="5561" max="5561" width="8.125" style="1" customWidth="1"/>
    <col min="5562" max="5562" width="9.25" style="1" customWidth="1"/>
    <col min="5563" max="5632" width="6.875" style="1"/>
    <col min="5633" max="5633" width="4.125" style="1" customWidth="1"/>
    <col min="5634" max="5634" width="4" style="1" customWidth="1"/>
    <col min="5635" max="5635" width="3.625" style="1" customWidth="1"/>
    <col min="5636" max="5636" width="10.125" style="1" customWidth="1"/>
    <col min="5637" max="5637" width="19.875" style="1" customWidth="1"/>
    <col min="5638" max="5638" width="12.125" style="1" customWidth="1"/>
    <col min="5639" max="5639" width="11.5" style="1" customWidth="1"/>
    <col min="5640" max="5640" width="11.25" style="1" customWidth="1"/>
    <col min="5641" max="5641" width="12.25" style="1" customWidth="1"/>
    <col min="5642" max="5642" width="13.625" style="1" customWidth="1"/>
    <col min="5643" max="5643" width="10.875" style="1" customWidth="1"/>
    <col min="5644" max="5644" width="10" style="1" customWidth="1"/>
    <col min="5645" max="5711" width="6.875" style="1" customWidth="1"/>
    <col min="5712" max="5712" width="8.375" style="1" customWidth="1"/>
    <col min="5713" max="5743" width="6.875" style="1" customWidth="1"/>
    <col min="5744" max="5744" width="12.125" style="1" customWidth="1"/>
    <col min="5745" max="5745" width="9.625" style="1" customWidth="1"/>
    <col min="5746" max="5746" width="9.75" style="1" customWidth="1"/>
    <col min="5747" max="5811" width="6.875" style="1" customWidth="1"/>
    <col min="5812" max="5812" width="9.875" style="1" customWidth="1"/>
    <col min="5813" max="5815" width="6.875" style="1" customWidth="1"/>
    <col min="5816" max="5816" width="9" style="1" customWidth="1"/>
    <col min="5817" max="5817" width="8.125" style="1" customWidth="1"/>
    <col min="5818" max="5818" width="9.25" style="1" customWidth="1"/>
    <col min="5819" max="5888" width="6.875" style="1"/>
    <col min="5889" max="5889" width="4.125" style="1" customWidth="1"/>
    <col min="5890" max="5890" width="4" style="1" customWidth="1"/>
    <col min="5891" max="5891" width="3.625" style="1" customWidth="1"/>
    <col min="5892" max="5892" width="10.125" style="1" customWidth="1"/>
    <col min="5893" max="5893" width="19.875" style="1" customWidth="1"/>
    <col min="5894" max="5894" width="12.125" style="1" customWidth="1"/>
    <col min="5895" max="5895" width="11.5" style="1" customWidth="1"/>
    <col min="5896" max="5896" width="11.25" style="1" customWidth="1"/>
    <col min="5897" max="5897" width="12.25" style="1" customWidth="1"/>
    <col min="5898" max="5898" width="13.625" style="1" customWidth="1"/>
    <col min="5899" max="5899" width="10.875" style="1" customWidth="1"/>
    <col min="5900" max="5900" width="10" style="1" customWidth="1"/>
    <col min="5901" max="5967" width="6.875" style="1" customWidth="1"/>
    <col min="5968" max="5968" width="8.375" style="1" customWidth="1"/>
    <col min="5969" max="5999" width="6.875" style="1" customWidth="1"/>
    <col min="6000" max="6000" width="12.125" style="1" customWidth="1"/>
    <col min="6001" max="6001" width="9.625" style="1" customWidth="1"/>
    <col min="6002" max="6002" width="9.75" style="1" customWidth="1"/>
    <col min="6003" max="6067" width="6.875" style="1" customWidth="1"/>
    <col min="6068" max="6068" width="9.875" style="1" customWidth="1"/>
    <col min="6069" max="6071" width="6.875" style="1" customWidth="1"/>
    <col min="6072" max="6072" width="9" style="1" customWidth="1"/>
    <col min="6073" max="6073" width="8.125" style="1" customWidth="1"/>
    <col min="6074" max="6074" width="9.25" style="1" customWidth="1"/>
    <col min="6075" max="6144" width="6.875" style="1"/>
    <col min="6145" max="6145" width="4.125" style="1" customWidth="1"/>
    <col min="6146" max="6146" width="4" style="1" customWidth="1"/>
    <col min="6147" max="6147" width="3.625" style="1" customWidth="1"/>
    <col min="6148" max="6148" width="10.125" style="1" customWidth="1"/>
    <col min="6149" max="6149" width="19.875" style="1" customWidth="1"/>
    <col min="6150" max="6150" width="12.125" style="1" customWidth="1"/>
    <col min="6151" max="6151" width="11.5" style="1" customWidth="1"/>
    <col min="6152" max="6152" width="11.25" style="1" customWidth="1"/>
    <col min="6153" max="6153" width="12.25" style="1" customWidth="1"/>
    <col min="6154" max="6154" width="13.625" style="1" customWidth="1"/>
    <col min="6155" max="6155" width="10.875" style="1" customWidth="1"/>
    <col min="6156" max="6156" width="10" style="1" customWidth="1"/>
    <col min="6157" max="6223" width="6.875" style="1" customWidth="1"/>
    <col min="6224" max="6224" width="8.375" style="1" customWidth="1"/>
    <col min="6225" max="6255" width="6.875" style="1" customWidth="1"/>
    <col min="6256" max="6256" width="12.125" style="1" customWidth="1"/>
    <col min="6257" max="6257" width="9.625" style="1" customWidth="1"/>
    <col min="6258" max="6258" width="9.75" style="1" customWidth="1"/>
    <col min="6259" max="6323" width="6.875" style="1" customWidth="1"/>
    <col min="6324" max="6324" width="9.875" style="1" customWidth="1"/>
    <col min="6325" max="6327" width="6.875" style="1" customWidth="1"/>
    <col min="6328" max="6328" width="9" style="1" customWidth="1"/>
    <col min="6329" max="6329" width="8.125" style="1" customWidth="1"/>
    <col min="6330" max="6330" width="9.25" style="1" customWidth="1"/>
    <col min="6331" max="6400" width="6.875" style="1"/>
    <col min="6401" max="6401" width="4.125" style="1" customWidth="1"/>
    <col min="6402" max="6402" width="4" style="1" customWidth="1"/>
    <col min="6403" max="6403" width="3.625" style="1" customWidth="1"/>
    <col min="6404" max="6404" width="10.125" style="1" customWidth="1"/>
    <col min="6405" max="6405" width="19.875" style="1" customWidth="1"/>
    <col min="6406" max="6406" width="12.125" style="1" customWidth="1"/>
    <col min="6407" max="6407" width="11.5" style="1" customWidth="1"/>
    <col min="6408" max="6408" width="11.25" style="1" customWidth="1"/>
    <col min="6409" max="6409" width="12.25" style="1" customWidth="1"/>
    <col min="6410" max="6410" width="13.625" style="1" customWidth="1"/>
    <col min="6411" max="6411" width="10.875" style="1" customWidth="1"/>
    <col min="6412" max="6412" width="10" style="1" customWidth="1"/>
    <col min="6413" max="6479" width="6.875" style="1" customWidth="1"/>
    <col min="6480" max="6480" width="8.375" style="1" customWidth="1"/>
    <col min="6481" max="6511" width="6.875" style="1" customWidth="1"/>
    <col min="6512" max="6512" width="12.125" style="1" customWidth="1"/>
    <col min="6513" max="6513" width="9.625" style="1" customWidth="1"/>
    <col min="6514" max="6514" width="9.75" style="1" customWidth="1"/>
    <col min="6515" max="6579" width="6.875" style="1" customWidth="1"/>
    <col min="6580" max="6580" width="9.875" style="1" customWidth="1"/>
    <col min="6581" max="6583" width="6.875" style="1" customWidth="1"/>
    <col min="6584" max="6584" width="9" style="1" customWidth="1"/>
    <col min="6585" max="6585" width="8.125" style="1" customWidth="1"/>
    <col min="6586" max="6586" width="9.25" style="1" customWidth="1"/>
    <col min="6587" max="6656" width="6.875" style="1"/>
    <col min="6657" max="6657" width="4.125" style="1" customWidth="1"/>
    <col min="6658" max="6658" width="4" style="1" customWidth="1"/>
    <col min="6659" max="6659" width="3.625" style="1" customWidth="1"/>
    <col min="6660" max="6660" width="10.125" style="1" customWidth="1"/>
    <col min="6661" max="6661" width="19.875" style="1" customWidth="1"/>
    <col min="6662" max="6662" width="12.125" style="1" customWidth="1"/>
    <col min="6663" max="6663" width="11.5" style="1" customWidth="1"/>
    <col min="6664" max="6664" width="11.25" style="1" customWidth="1"/>
    <col min="6665" max="6665" width="12.25" style="1" customWidth="1"/>
    <col min="6666" max="6666" width="13.625" style="1" customWidth="1"/>
    <col min="6667" max="6667" width="10.875" style="1" customWidth="1"/>
    <col min="6668" max="6668" width="10" style="1" customWidth="1"/>
    <col min="6669" max="6735" width="6.875" style="1" customWidth="1"/>
    <col min="6736" max="6736" width="8.375" style="1" customWidth="1"/>
    <col min="6737" max="6767" width="6.875" style="1" customWidth="1"/>
    <col min="6768" max="6768" width="12.125" style="1" customWidth="1"/>
    <col min="6769" max="6769" width="9.625" style="1" customWidth="1"/>
    <col min="6770" max="6770" width="9.75" style="1" customWidth="1"/>
    <col min="6771" max="6835" width="6.875" style="1" customWidth="1"/>
    <col min="6836" max="6836" width="9.875" style="1" customWidth="1"/>
    <col min="6837" max="6839" width="6.875" style="1" customWidth="1"/>
    <col min="6840" max="6840" width="9" style="1" customWidth="1"/>
    <col min="6841" max="6841" width="8.125" style="1" customWidth="1"/>
    <col min="6842" max="6842" width="9.25" style="1" customWidth="1"/>
    <col min="6843" max="6912" width="6.875" style="1"/>
    <col min="6913" max="6913" width="4.125" style="1" customWidth="1"/>
    <col min="6914" max="6914" width="4" style="1" customWidth="1"/>
    <col min="6915" max="6915" width="3.625" style="1" customWidth="1"/>
    <col min="6916" max="6916" width="10.125" style="1" customWidth="1"/>
    <col min="6917" max="6917" width="19.875" style="1" customWidth="1"/>
    <col min="6918" max="6918" width="12.125" style="1" customWidth="1"/>
    <col min="6919" max="6919" width="11.5" style="1" customWidth="1"/>
    <col min="6920" max="6920" width="11.25" style="1" customWidth="1"/>
    <col min="6921" max="6921" width="12.25" style="1" customWidth="1"/>
    <col min="6922" max="6922" width="13.625" style="1" customWidth="1"/>
    <col min="6923" max="6923" width="10.875" style="1" customWidth="1"/>
    <col min="6924" max="6924" width="10" style="1" customWidth="1"/>
    <col min="6925" max="6991" width="6.875" style="1" customWidth="1"/>
    <col min="6992" max="6992" width="8.375" style="1" customWidth="1"/>
    <col min="6993" max="7023" width="6.875" style="1" customWidth="1"/>
    <col min="7024" max="7024" width="12.125" style="1" customWidth="1"/>
    <col min="7025" max="7025" width="9.625" style="1" customWidth="1"/>
    <col min="7026" max="7026" width="9.75" style="1" customWidth="1"/>
    <col min="7027" max="7091" width="6.875" style="1" customWidth="1"/>
    <col min="7092" max="7092" width="9.875" style="1" customWidth="1"/>
    <col min="7093" max="7095" width="6.875" style="1" customWidth="1"/>
    <col min="7096" max="7096" width="9" style="1" customWidth="1"/>
    <col min="7097" max="7097" width="8.125" style="1" customWidth="1"/>
    <col min="7098" max="7098" width="9.25" style="1" customWidth="1"/>
    <col min="7099" max="7168" width="6.875" style="1"/>
    <col min="7169" max="7169" width="4.125" style="1" customWidth="1"/>
    <col min="7170" max="7170" width="4" style="1" customWidth="1"/>
    <col min="7171" max="7171" width="3.625" style="1" customWidth="1"/>
    <col min="7172" max="7172" width="10.125" style="1" customWidth="1"/>
    <col min="7173" max="7173" width="19.875" style="1" customWidth="1"/>
    <col min="7174" max="7174" width="12.125" style="1" customWidth="1"/>
    <col min="7175" max="7175" width="11.5" style="1" customWidth="1"/>
    <col min="7176" max="7176" width="11.25" style="1" customWidth="1"/>
    <col min="7177" max="7177" width="12.25" style="1" customWidth="1"/>
    <col min="7178" max="7178" width="13.625" style="1" customWidth="1"/>
    <col min="7179" max="7179" width="10.875" style="1" customWidth="1"/>
    <col min="7180" max="7180" width="10" style="1" customWidth="1"/>
    <col min="7181" max="7247" width="6.875" style="1" customWidth="1"/>
    <col min="7248" max="7248" width="8.375" style="1" customWidth="1"/>
    <col min="7249" max="7279" width="6.875" style="1" customWidth="1"/>
    <col min="7280" max="7280" width="12.125" style="1" customWidth="1"/>
    <col min="7281" max="7281" width="9.625" style="1" customWidth="1"/>
    <col min="7282" max="7282" width="9.75" style="1" customWidth="1"/>
    <col min="7283" max="7347" width="6.875" style="1" customWidth="1"/>
    <col min="7348" max="7348" width="9.875" style="1" customWidth="1"/>
    <col min="7349" max="7351" width="6.875" style="1" customWidth="1"/>
    <col min="7352" max="7352" width="9" style="1" customWidth="1"/>
    <col min="7353" max="7353" width="8.125" style="1" customWidth="1"/>
    <col min="7354" max="7354" width="9.25" style="1" customWidth="1"/>
    <col min="7355" max="7424" width="6.875" style="1"/>
    <col min="7425" max="7425" width="4.125" style="1" customWidth="1"/>
    <col min="7426" max="7426" width="4" style="1" customWidth="1"/>
    <col min="7427" max="7427" width="3.625" style="1" customWidth="1"/>
    <col min="7428" max="7428" width="10.125" style="1" customWidth="1"/>
    <col min="7429" max="7429" width="19.875" style="1" customWidth="1"/>
    <col min="7430" max="7430" width="12.125" style="1" customWidth="1"/>
    <col min="7431" max="7431" width="11.5" style="1" customWidth="1"/>
    <col min="7432" max="7432" width="11.25" style="1" customWidth="1"/>
    <col min="7433" max="7433" width="12.25" style="1" customWidth="1"/>
    <col min="7434" max="7434" width="13.625" style="1" customWidth="1"/>
    <col min="7435" max="7435" width="10.875" style="1" customWidth="1"/>
    <col min="7436" max="7436" width="10" style="1" customWidth="1"/>
    <col min="7437" max="7503" width="6.875" style="1" customWidth="1"/>
    <col min="7504" max="7504" width="8.375" style="1" customWidth="1"/>
    <col min="7505" max="7535" width="6.875" style="1" customWidth="1"/>
    <col min="7536" max="7536" width="12.125" style="1" customWidth="1"/>
    <col min="7537" max="7537" width="9.625" style="1" customWidth="1"/>
    <col min="7538" max="7538" width="9.75" style="1" customWidth="1"/>
    <col min="7539" max="7603" width="6.875" style="1" customWidth="1"/>
    <col min="7604" max="7604" width="9.875" style="1" customWidth="1"/>
    <col min="7605" max="7607" width="6.875" style="1" customWidth="1"/>
    <col min="7608" max="7608" width="9" style="1" customWidth="1"/>
    <col min="7609" max="7609" width="8.125" style="1" customWidth="1"/>
    <col min="7610" max="7610" width="9.25" style="1" customWidth="1"/>
    <col min="7611" max="7680" width="6.875" style="1"/>
    <col min="7681" max="7681" width="4.125" style="1" customWidth="1"/>
    <col min="7682" max="7682" width="4" style="1" customWidth="1"/>
    <col min="7683" max="7683" width="3.625" style="1" customWidth="1"/>
    <col min="7684" max="7684" width="10.125" style="1" customWidth="1"/>
    <col min="7685" max="7685" width="19.875" style="1" customWidth="1"/>
    <col min="7686" max="7686" width="12.125" style="1" customWidth="1"/>
    <col min="7687" max="7687" width="11.5" style="1" customWidth="1"/>
    <col min="7688" max="7688" width="11.25" style="1" customWidth="1"/>
    <col min="7689" max="7689" width="12.25" style="1" customWidth="1"/>
    <col min="7690" max="7690" width="13.625" style="1" customWidth="1"/>
    <col min="7691" max="7691" width="10.875" style="1" customWidth="1"/>
    <col min="7692" max="7692" width="10" style="1" customWidth="1"/>
    <col min="7693" max="7759" width="6.875" style="1" customWidth="1"/>
    <col min="7760" max="7760" width="8.375" style="1" customWidth="1"/>
    <col min="7761" max="7791" width="6.875" style="1" customWidth="1"/>
    <col min="7792" max="7792" width="12.125" style="1" customWidth="1"/>
    <col min="7793" max="7793" width="9.625" style="1" customWidth="1"/>
    <col min="7794" max="7794" width="9.75" style="1" customWidth="1"/>
    <col min="7795" max="7859" width="6.875" style="1" customWidth="1"/>
    <col min="7860" max="7860" width="9.875" style="1" customWidth="1"/>
    <col min="7861" max="7863" width="6.875" style="1" customWidth="1"/>
    <col min="7864" max="7864" width="9" style="1" customWidth="1"/>
    <col min="7865" max="7865" width="8.125" style="1" customWidth="1"/>
    <col min="7866" max="7866" width="9.25" style="1" customWidth="1"/>
    <col min="7867" max="7936" width="6.875" style="1"/>
    <col min="7937" max="7937" width="4.125" style="1" customWidth="1"/>
    <col min="7938" max="7938" width="4" style="1" customWidth="1"/>
    <col min="7939" max="7939" width="3.625" style="1" customWidth="1"/>
    <col min="7940" max="7940" width="10.125" style="1" customWidth="1"/>
    <col min="7941" max="7941" width="19.875" style="1" customWidth="1"/>
    <col min="7942" max="7942" width="12.125" style="1" customWidth="1"/>
    <col min="7943" max="7943" width="11.5" style="1" customWidth="1"/>
    <col min="7944" max="7944" width="11.25" style="1" customWidth="1"/>
    <col min="7945" max="7945" width="12.25" style="1" customWidth="1"/>
    <col min="7946" max="7946" width="13.625" style="1" customWidth="1"/>
    <col min="7947" max="7947" width="10.875" style="1" customWidth="1"/>
    <col min="7948" max="7948" width="10" style="1" customWidth="1"/>
    <col min="7949" max="8015" width="6.875" style="1" customWidth="1"/>
    <col min="8016" max="8016" width="8.375" style="1" customWidth="1"/>
    <col min="8017" max="8047" width="6.875" style="1" customWidth="1"/>
    <col min="8048" max="8048" width="12.125" style="1" customWidth="1"/>
    <col min="8049" max="8049" width="9.625" style="1" customWidth="1"/>
    <col min="8050" max="8050" width="9.75" style="1" customWidth="1"/>
    <col min="8051" max="8115" width="6.875" style="1" customWidth="1"/>
    <col min="8116" max="8116" width="9.875" style="1" customWidth="1"/>
    <col min="8117" max="8119" width="6.875" style="1" customWidth="1"/>
    <col min="8120" max="8120" width="9" style="1" customWidth="1"/>
    <col min="8121" max="8121" width="8.125" style="1" customWidth="1"/>
    <col min="8122" max="8122" width="9.25" style="1" customWidth="1"/>
    <col min="8123" max="8192" width="6.875" style="1"/>
    <col min="8193" max="8193" width="4.125" style="1" customWidth="1"/>
    <col min="8194" max="8194" width="4" style="1" customWidth="1"/>
    <col min="8195" max="8195" width="3.625" style="1" customWidth="1"/>
    <col min="8196" max="8196" width="10.125" style="1" customWidth="1"/>
    <col min="8197" max="8197" width="19.875" style="1" customWidth="1"/>
    <col min="8198" max="8198" width="12.125" style="1" customWidth="1"/>
    <col min="8199" max="8199" width="11.5" style="1" customWidth="1"/>
    <col min="8200" max="8200" width="11.25" style="1" customWidth="1"/>
    <col min="8201" max="8201" width="12.25" style="1" customWidth="1"/>
    <col min="8202" max="8202" width="13.625" style="1" customWidth="1"/>
    <col min="8203" max="8203" width="10.875" style="1" customWidth="1"/>
    <col min="8204" max="8204" width="10" style="1" customWidth="1"/>
    <col min="8205" max="8271" width="6.875" style="1" customWidth="1"/>
    <col min="8272" max="8272" width="8.375" style="1" customWidth="1"/>
    <col min="8273" max="8303" width="6.875" style="1" customWidth="1"/>
    <col min="8304" max="8304" width="12.125" style="1" customWidth="1"/>
    <col min="8305" max="8305" width="9.625" style="1" customWidth="1"/>
    <col min="8306" max="8306" width="9.75" style="1" customWidth="1"/>
    <col min="8307" max="8371" width="6.875" style="1" customWidth="1"/>
    <col min="8372" max="8372" width="9.875" style="1" customWidth="1"/>
    <col min="8373" max="8375" width="6.875" style="1" customWidth="1"/>
    <col min="8376" max="8376" width="9" style="1" customWidth="1"/>
    <col min="8377" max="8377" width="8.125" style="1" customWidth="1"/>
    <col min="8378" max="8378" width="9.25" style="1" customWidth="1"/>
    <col min="8379" max="8448" width="6.875" style="1"/>
    <col min="8449" max="8449" width="4.125" style="1" customWidth="1"/>
    <col min="8450" max="8450" width="4" style="1" customWidth="1"/>
    <col min="8451" max="8451" width="3.625" style="1" customWidth="1"/>
    <col min="8452" max="8452" width="10.125" style="1" customWidth="1"/>
    <col min="8453" max="8453" width="19.875" style="1" customWidth="1"/>
    <col min="8454" max="8454" width="12.125" style="1" customWidth="1"/>
    <col min="8455" max="8455" width="11.5" style="1" customWidth="1"/>
    <col min="8456" max="8456" width="11.25" style="1" customWidth="1"/>
    <col min="8457" max="8457" width="12.25" style="1" customWidth="1"/>
    <col min="8458" max="8458" width="13.625" style="1" customWidth="1"/>
    <col min="8459" max="8459" width="10.875" style="1" customWidth="1"/>
    <col min="8460" max="8460" width="10" style="1" customWidth="1"/>
    <col min="8461" max="8527" width="6.875" style="1" customWidth="1"/>
    <col min="8528" max="8528" width="8.375" style="1" customWidth="1"/>
    <col min="8529" max="8559" width="6.875" style="1" customWidth="1"/>
    <col min="8560" max="8560" width="12.125" style="1" customWidth="1"/>
    <col min="8561" max="8561" width="9.625" style="1" customWidth="1"/>
    <col min="8562" max="8562" width="9.75" style="1" customWidth="1"/>
    <col min="8563" max="8627" width="6.875" style="1" customWidth="1"/>
    <col min="8628" max="8628" width="9.875" style="1" customWidth="1"/>
    <col min="8629" max="8631" width="6.875" style="1" customWidth="1"/>
    <col min="8632" max="8632" width="9" style="1" customWidth="1"/>
    <col min="8633" max="8633" width="8.125" style="1" customWidth="1"/>
    <col min="8634" max="8634" width="9.25" style="1" customWidth="1"/>
    <col min="8635" max="8704" width="6.875" style="1"/>
    <col min="8705" max="8705" width="4.125" style="1" customWidth="1"/>
    <col min="8706" max="8706" width="4" style="1" customWidth="1"/>
    <col min="8707" max="8707" width="3.625" style="1" customWidth="1"/>
    <col min="8708" max="8708" width="10.125" style="1" customWidth="1"/>
    <col min="8709" max="8709" width="19.875" style="1" customWidth="1"/>
    <col min="8710" max="8710" width="12.125" style="1" customWidth="1"/>
    <col min="8711" max="8711" width="11.5" style="1" customWidth="1"/>
    <col min="8712" max="8712" width="11.25" style="1" customWidth="1"/>
    <col min="8713" max="8713" width="12.25" style="1" customWidth="1"/>
    <col min="8714" max="8714" width="13.625" style="1" customWidth="1"/>
    <col min="8715" max="8715" width="10.875" style="1" customWidth="1"/>
    <col min="8716" max="8716" width="10" style="1" customWidth="1"/>
    <col min="8717" max="8783" width="6.875" style="1" customWidth="1"/>
    <col min="8784" max="8784" width="8.375" style="1" customWidth="1"/>
    <col min="8785" max="8815" width="6.875" style="1" customWidth="1"/>
    <col min="8816" max="8816" width="12.125" style="1" customWidth="1"/>
    <col min="8817" max="8817" width="9.625" style="1" customWidth="1"/>
    <col min="8818" max="8818" width="9.75" style="1" customWidth="1"/>
    <col min="8819" max="8883" width="6.875" style="1" customWidth="1"/>
    <col min="8884" max="8884" width="9.875" style="1" customWidth="1"/>
    <col min="8885" max="8887" width="6.875" style="1" customWidth="1"/>
    <col min="8888" max="8888" width="9" style="1" customWidth="1"/>
    <col min="8889" max="8889" width="8.125" style="1" customWidth="1"/>
    <col min="8890" max="8890" width="9.25" style="1" customWidth="1"/>
    <col min="8891" max="8960" width="6.875" style="1"/>
    <col min="8961" max="8961" width="4.125" style="1" customWidth="1"/>
    <col min="8962" max="8962" width="4" style="1" customWidth="1"/>
    <col min="8963" max="8963" width="3.625" style="1" customWidth="1"/>
    <col min="8964" max="8964" width="10.125" style="1" customWidth="1"/>
    <col min="8965" max="8965" width="19.875" style="1" customWidth="1"/>
    <col min="8966" max="8966" width="12.125" style="1" customWidth="1"/>
    <col min="8967" max="8967" width="11.5" style="1" customWidth="1"/>
    <col min="8968" max="8968" width="11.25" style="1" customWidth="1"/>
    <col min="8969" max="8969" width="12.25" style="1" customWidth="1"/>
    <col min="8970" max="8970" width="13.625" style="1" customWidth="1"/>
    <col min="8971" max="8971" width="10.875" style="1" customWidth="1"/>
    <col min="8972" max="8972" width="10" style="1" customWidth="1"/>
    <col min="8973" max="9039" width="6.875" style="1" customWidth="1"/>
    <col min="9040" max="9040" width="8.375" style="1" customWidth="1"/>
    <col min="9041" max="9071" width="6.875" style="1" customWidth="1"/>
    <col min="9072" max="9072" width="12.125" style="1" customWidth="1"/>
    <col min="9073" max="9073" width="9.625" style="1" customWidth="1"/>
    <col min="9074" max="9074" width="9.75" style="1" customWidth="1"/>
    <col min="9075" max="9139" width="6.875" style="1" customWidth="1"/>
    <col min="9140" max="9140" width="9.875" style="1" customWidth="1"/>
    <col min="9141" max="9143" width="6.875" style="1" customWidth="1"/>
    <col min="9144" max="9144" width="9" style="1" customWidth="1"/>
    <col min="9145" max="9145" width="8.125" style="1" customWidth="1"/>
    <col min="9146" max="9146" width="9.25" style="1" customWidth="1"/>
    <col min="9147" max="9216" width="6.875" style="1"/>
    <col min="9217" max="9217" width="4.125" style="1" customWidth="1"/>
    <col min="9218" max="9218" width="4" style="1" customWidth="1"/>
    <col min="9219" max="9219" width="3.625" style="1" customWidth="1"/>
    <col min="9220" max="9220" width="10.125" style="1" customWidth="1"/>
    <col min="9221" max="9221" width="19.875" style="1" customWidth="1"/>
    <col min="9222" max="9222" width="12.125" style="1" customWidth="1"/>
    <col min="9223" max="9223" width="11.5" style="1" customWidth="1"/>
    <col min="9224" max="9224" width="11.25" style="1" customWidth="1"/>
    <col min="9225" max="9225" width="12.25" style="1" customWidth="1"/>
    <col min="9226" max="9226" width="13.625" style="1" customWidth="1"/>
    <col min="9227" max="9227" width="10.875" style="1" customWidth="1"/>
    <col min="9228" max="9228" width="10" style="1" customWidth="1"/>
    <col min="9229" max="9295" width="6.875" style="1" customWidth="1"/>
    <col min="9296" max="9296" width="8.375" style="1" customWidth="1"/>
    <col min="9297" max="9327" width="6.875" style="1" customWidth="1"/>
    <col min="9328" max="9328" width="12.125" style="1" customWidth="1"/>
    <col min="9329" max="9329" width="9.625" style="1" customWidth="1"/>
    <col min="9330" max="9330" width="9.75" style="1" customWidth="1"/>
    <col min="9331" max="9395" width="6.875" style="1" customWidth="1"/>
    <col min="9396" max="9396" width="9.875" style="1" customWidth="1"/>
    <col min="9397" max="9399" width="6.875" style="1" customWidth="1"/>
    <col min="9400" max="9400" width="9" style="1" customWidth="1"/>
    <col min="9401" max="9401" width="8.125" style="1" customWidth="1"/>
    <col min="9402" max="9402" width="9.25" style="1" customWidth="1"/>
    <col min="9403" max="9472" width="6.875" style="1"/>
    <col min="9473" max="9473" width="4.125" style="1" customWidth="1"/>
    <col min="9474" max="9474" width="4" style="1" customWidth="1"/>
    <col min="9475" max="9475" width="3.625" style="1" customWidth="1"/>
    <col min="9476" max="9476" width="10.125" style="1" customWidth="1"/>
    <col min="9477" max="9477" width="19.875" style="1" customWidth="1"/>
    <col min="9478" max="9478" width="12.125" style="1" customWidth="1"/>
    <col min="9479" max="9479" width="11.5" style="1" customWidth="1"/>
    <col min="9480" max="9480" width="11.25" style="1" customWidth="1"/>
    <col min="9481" max="9481" width="12.25" style="1" customWidth="1"/>
    <col min="9482" max="9482" width="13.625" style="1" customWidth="1"/>
    <col min="9483" max="9483" width="10.875" style="1" customWidth="1"/>
    <col min="9484" max="9484" width="10" style="1" customWidth="1"/>
    <col min="9485" max="9551" width="6.875" style="1" customWidth="1"/>
    <col min="9552" max="9552" width="8.375" style="1" customWidth="1"/>
    <col min="9553" max="9583" width="6.875" style="1" customWidth="1"/>
    <col min="9584" max="9584" width="12.125" style="1" customWidth="1"/>
    <col min="9585" max="9585" width="9.625" style="1" customWidth="1"/>
    <col min="9586" max="9586" width="9.75" style="1" customWidth="1"/>
    <col min="9587" max="9651" width="6.875" style="1" customWidth="1"/>
    <col min="9652" max="9652" width="9.875" style="1" customWidth="1"/>
    <col min="9653" max="9655" width="6.875" style="1" customWidth="1"/>
    <col min="9656" max="9656" width="9" style="1" customWidth="1"/>
    <col min="9657" max="9657" width="8.125" style="1" customWidth="1"/>
    <col min="9658" max="9658" width="9.25" style="1" customWidth="1"/>
    <col min="9659" max="9728" width="6.875" style="1"/>
    <col min="9729" max="9729" width="4.125" style="1" customWidth="1"/>
    <col min="9730" max="9730" width="4" style="1" customWidth="1"/>
    <col min="9731" max="9731" width="3.625" style="1" customWidth="1"/>
    <col min="9732" max="9732" width="10.125" style="1" customWidth="1"/>
    <col min="9733" max="9733" width="19.875" style="1" customWidth="1"/>
    <col min="9734" max="9734" width="12.125" style="1" customWidth="1"/>
    <col min="9735" max="9735" width="11.5" style="1" customWidth="1"/>
    <col min="9736" max="9736" width="11.25" style="1" customWidth="1"/>
    <col min="9737" max="9737" width="12.25" style="1" customWidth="1"/>
    <col min="9738" max="9738" width="13.625" style="1" customWidth="1"/>
    <col min="9739" max="9739" width="10.875" style="1" customWidth="1"/>
    <col min="9740" max="9740" width="10" style="1" customWidth="1"/>
    <col min="9741" max="9807" width="6.875" style="1" customWidth="1"/>
    <col min="9808" max="9808" width="8.375" style="1" customWidth="1"/>
    <col min="9809" max="9839" width="6.875" style="1" customWidth="1"/>
    <col min="9840" max="9840" width="12.125" style="1" customWidth="1"/>
    <col min="9841" max="9841" width="9.625" style="1" customWidth="1"/>
    <col min="9842" max="9842" width="9.75" style="1" customWidth="1"/>
    <col min="9843" max="9907" width="6.875" style="1" customWidth="1"/>
    <col min="9908" max="9908" width="9.875" style="1" customWidth="1"/>
    <col min="9909" max="9911" width="6.875" style="1" customWidth="1"/>
    <col min="9912" max="9912" width="9" style="1" customWidth="1"/>
    <col min="9913" max="9913" width="8.125" style="1" customWidth="1"/>
    <col min="9914" max="9914" width="9.25" style="1" customWidth="1"/>
    <col min="9915" max="9984" width="6.875" style="1"/>
    <col min="9985" max="9985" width="4.125" style="1" customWidth="1"/>
    <col min="9986" max="9986" width="4" style="1" customWidth="1"/>
    <col min="9987" max="9987" width="3.625" style="1" customWidth="1"/>
    <col min="9988" max="9988" width="10.125" style="1" customWidth="1"/>
    <col min="9989" max="9989" width="19.875" style="1" customWidth="1"/>
    <col min="9990" max="9990" width="12.125" style="1" customWidth="1"/>
    <col min="9991" max="9991" width="11.5" style="1" customWidth="1"/>
    <col min="9992" max="9992" width="11.25" style="1" customWidth="1"/>
    <col min="9993" max="9993" width="12.25" style="1" customWidth="1"/>
    <col min="9994" max="9994" width="13.625" style="1" customWidth="1"/>
    <col min="9995" max="9995" width="10.875" style="1" customWidth="1"/>
    <col min="9996" max="9996" width="10" style="1" customWidth="1"/>
    <col min="9997" max="10063" width="6.875" style="1" customWidth="1"/>
    <col min="10064" max="10064" width="8.375" style="1" customWidth="1"/>
    <col min="10065" max="10095" width="6.875" style="1" customWidth="1"/>
    <col min="10096" max="10096" width="12.125" style="1" customWidth="1"/>
    <col min="10097" max="10097" width="9.625" style="1" customWidth="1"/>
    <col min="10098" max="10098" width="9.75" style="1" customWidth="1"/>
    <col min="10099" max="10163" width="6.875" style="1" customWidth="1"/>
    <col min="10164" max="10164" width="9.875" style="1" customWidth="1"/>
    <col min="10165" max="10167" width="6.875" style="1" customWidth="1"/>
    <col min="10168" max="10168" width="9" style="1" customWidth="1"/>
    <col min="10169" max="10169" width="8.125" style="1" customWidth="1"/>
    <col min="10170" max="10170" width="9.25" style="1" customWidth="1"/>
    <col min="10171" max="10240" width="6.875" style="1"/>
    <col min="10241" max="10241" width="4.125" style="1" customWidth="1"/>
    <col min="10242" max="10242" width="4" style="1" customWidth="1"/>
    <col min="10243" max="10243" width="3.625" style="1" customWidth="1"/>
    <col min="10244" max="10244" width="10.125" style="1" customWidth="1"/>
    <col min="10245" max="10245" width="19.875" style="1" customWidth="1"/>
    <col min="10246" max="10246" width="12.125" style="1" customWidth="1"/>
    <col min="10247" max="10247" width="11.5" style="1" customWidth="1"/>
    <col min="10248" max="10248" width="11.25" style="1" customWidth="1"/>
    <col min="10249" max="10249" width="12.25" style="1" customWidth="1"/>
    <col min="10250" max="10250" width="13.625" style="1" customWidth="1"/>
    <col min="10251" max="10251" width="10.875" style="1" customWidth="1"/>
    <col min="10252" max="10252" width="10" style="1" customWidth="1"/>
    <col min="10253" max="10319" width="6.875" style="1" customWidth="1"/>
    <col min="10320" max="10320" width="8.375" style="1" customWidth="1"/>
    <col min="10321" max="10351" width="6.875" style="1" customWidth="1"/>
    <col min="10352" max="10352" width="12.125" style="1" customWidth="1"/>
    <col min="10353" max="10353" width="9.625" style="1" customWidth="1"/>
    <col min="10354" max="10354" width="9.75" style="1" customWidth="1"/>
    <col min="10355" max="10419" width="6.875" style="1" customWidth="1"/>
    <col min="10420" max="10420" width="9.875" style="1" customWidth="1"/>
    <col min="10421" max="10423" width="6.875" style="1" customWidth="1"/>
    <col min="10424" max="10424" width="9" style="1" customWidth="1"/>
    <col min="10425" max="10425" width="8.125" style="1" customWidth="1"/>
    <col min="10426" max="10426" width="9.25" style="1" customWidth="1"/>
    <col min="10427" max="10496" width="6.875" style="1"/>
    <col min="10497" max="10497" width="4.125" style="1" customWidth="1"/>
    <col min="10498" max="10498" width="4" style="1" customWidth="1"/>
    <col min="10499" max="10499" width="3.625" style="1" customWidth="1"/>
    <col min="10500" max="10500" width="10.125" style="1" customWidth="1"/>
    <col min="10501" max="10501" width="19.875" style="1" customWidth="1"/>
    <col min="10502" max="10502" width="12.125" style="1" customWidth="1"/>
    <col min="10503" max="10503" width="11.5" style="1" customWidth="1"/>
    <col min="10504" max="10504" width="11.25" style="1" customWidth="1"/>
    <col min="10505" max="10505" width="12.25" style="1" customWidth="1"/>
    <col min="10506" max="10506" width="13.625" style="1" customWidth="1"/>
    <col min="10507" max="10507" width="10.875" style="1" customWidth="1"/>
    <col min="10508" max="10508" width="10" style="1" customWidth="1"/>
    <col min="10509" max="10575" width="6.875" style="1" customWidth="1"/>
    <col min="10576" max="10576" width="8.375" style="1" customWidth="1"/>
    <col min="10577" max="10607" width="6.875" style="1" customWidth="1"/>
    <col min="10608" max="10608" width="12.125" style="1" customWidth="1"/>
    <col min="10609" max="10609" width="9.625" style="1" customWidth="1"/>
    <col min="10610" max="10610" width="9.75" style="1" customWidth="1"/>
    <col min="10611" max="10675" width="6.875" style="1" customWidth="1"/>
    <col min="10676" max="10676" width="9.875" style="1" customWidth="1"/>
    <col min="10677" max="10679" width="6.875" style="1" customWidth="1"/>
    <col min="10680" max="10680" width="9" style="1" customWidth="1"/>
    <col min="10681" max="10681" width="8.125" style="1" customWidth="1"/>
    <col min="10682" max="10682" width="9.25" style="1" customWidth="1"/>
    <col min="10683" max="10752" width="6.875" style="1"/>
    <col min="10753" max="10753" width="4.125" style="1" customWidth="1"/>
    <col min="10754" max="10754" width="4" style="1" customWidth="1"/>
    <col min="10755" max="10755" width="3.625" style="1" customWidth="1"/>
    <col min="10756" max="10756" width="10.125" style="1" customWidth="1"/>
    <col min="10757" max="10757" width="19.875" style="1" customWidth="1"/>
    <col min="10758" max="10758" width="12.125" style="1" customWidth="1"/>
    <col min="10759" max="10759" width="11.5" style="1" customWidth="1"/>
    <col min="10760" max="10760" width="11.25" style="1" customWidth="1"/>
    <col min="10761" max="10761" width="12.25" style="1" customWidth="1"/>
    <col min="10762" max="10762" width="13.625" style="1" customWidth="1"/>
    <col min="10763" max="10763" width="10.875" style="1" customWidth="1"/>
    <col min="10764" max="10764" width="10" style="1" customWidth="1"/>
    <col min="10765" max="10831" width="6.875" style="1" customWidth="1"/>
    <col min="10832" max="10832" width="8.375" style="1" customWidth="1"/>
    <col min="10833" max="10863" width="6.875" style="1" customWidth="1"/>
    <col min="10864" max="10864" width="12.125" style="1" customWidth="1"/>
    <col min="10865" max="10865" width="9.625" style="1" customWidth="1"/>
    <col min="10866" max="10866" width="9.75" style="1" customWidth="1"/>
    <col min="10867" max="10931" width="6.875" style="1" customWidth="1"/>
    <col min="10932" max="10932" width="9.875" style="1" customWidth="1"/>
    <col min="10933" max="10935" width="6.875" style="1" customWidth="1"/>
    <col min="10936" max="10936" width="9" style="1" customWidth="1"/>
    <col min="10937" max="10937" width="8.125" style="1" customWidth="1"/>
    <col min="10938" max="10938" width="9.25" style="1" customWidth="1"/>
    <col min="10939" max="11008" width="6.875" style="1"/>
    <col min="11009" max="11009" width="4.125" style="1" customWidth="1"/>
    <col min="11010" max="11010" width="4" style="1" customWidth="1"/>
    <col min="11011" max="11011" width="3.625" style="1" customWidth="1"/>
    <col min="11012" max="11012" width="10.125" style="1" customWidth="1"/>
    <col min="11013" max="11013" width="19.875" style="1" customWidth="1"/>
    <col min="11014" max="11014" width="12.125" style="1" customWidth="1"/>
    <col min="11015" max="11015" width="11.5" style="1" customWidth="1"/>
    <col min="11016" max="11016" width="11.25" style="1" customWidth="1"/>
    <col min="11017" max="11017" width="12.25" style="1" customWidth="1"/>
    <col min="11018" max="11018" width="13.625" style="1" customWidth="1"/>
    <col min="11019" max="11019" width="10.875" style="1" customWidth="1"/>
    <col min="11020" max="11020" width="10" style="1" customWidth="1"/>
    <col min="11021" max="11087" width="6.875" style="1" customWidth="1"/>
    <col min="11088" max="11088" width="8.375" style="1" customWidth="1"/>
    <col min="11089" max="11119" width="6.875" style="1" customWidth="1"/>
    <col min="11120" max="11120" width="12.125" style="1" customWidth="1"/>
    <col min="11121" max="11121" width="9.625" style="1" customWidth="1"/>
    <col min="11122" max="11122" width="9.75" style="1" customWidth="1"/>
    <col min="11123" max="11187" width="6.875" style="1" customWidth="1"/>
    <col min="11188" max="11188" width="9.875" style="1" customWidth="1"/>
    <col min="11189" max="11191" width="6.875" style="1" customWidth="1"/>
    <col min="11192" max="11192" width="9" style="1" customWidth="1"/>
    <col min="11193" max="11193" width="8.125" style="1" customWidth="1"/>
    <col min="11194" max="11194" width="9.25" style="1" customWidth="1"/>
    <col min="11195" max="11264" width="6.875" style="1"/>
    <col min="11265" max="11265" width="4.125" style="1" customWidth="1"/>
    <col min="11266" max="11266" width="4" style="1" customWidth="1"/>
    <col min="11267" max="11267" width="3.625" style="1" customWidth="1"/>
    <col min="11268" max="11268" width="10.125" style="1" customWidth="1"/>
    <col min="11269" max="11269" width="19.875" style="1" customWidth="1"/>
    <col min="11270" max="11270" width="12.125" style="1" customWidth="1"/>
    <col min="11271" max="11271" width="11.5" style="1" customWidth="1"/>
    <col min="11272" max="11272" width="11.25" style="1" customWidth="1"/>
    <col min="11273" max="11273" width="12.25" style="1" customWidth="1"/>
    <col min="11274" max="11274" width="13.625" style="1" customWidth="1"/>
    <col min="11275" max="11275" width="10.875" style="1" customWidth="1"/>
    <col min="11276" max="11276" width="10" style="1" customWidth="1"/>
    <col min="11277" max="11343" width="6.875" style="1" customWidth="1"/>
    <col min="11344" max="11344" width="8.375" style="1" customWidth="1"/>
    <col min="11345" max="11375" width="6.875" style="1" customWidth="1"/>
    <col min="11376" max="11376" width="12.125" style="1" customWidth="1"/>
    <col min="11377" max="11377" width="9.625" style="1" customWidth="1"/>
    <col min="11378" max="11378" width="9.75" style="1" customWidth="1"/>
    <col min="11379" max="11443" width="6.875" style="1" customWidth="1"/>
    <col min="11444" max="11444" width="9.875" style="1" customWidth="1"/>
    <col min="11445" max="11447" width="6.875" style="1" customWidth="1"/>
    <col min="11448" max="11448" width="9" style="1" customWidth="1"/>
    <col min="11449" max="11449" width="8.125" style="1" customWidth="1"/>
    <col min="11450" max="11450" width="9.25" style="1" customWidth="1"/>
    <col min="11451" max="11520" width="6.875" style="1"/>
    <col min="11521" max="11521" width="4.125" style="1" customWidth="1"/>
    <col min="11522" max="11522" width="4" style="1" customWidth="1"/>
    <col min="11523" max="11523" width="3.625" style="1" customWidth="1"/>
    <col min="11524" max="11524" width="10.125" style="1" customWidth="1"/>
    <col min="11525" max="11525" width="19.875" style="1" customWidth="1"/>
    <col min="11526" max="11526" width="12.125" style="1" customWidth="1"/>
    <col min="11527" max="11527" width="11.5" style="1" customWidth="1"/>
    <col min="11528" max="11528" width="11.25" style="1" customWidth="1"/>
    <col min="11529" max="11529" width="12.25" style="1" customWidth="1"/>
    <col min="11530" max="11530" width="13.625" style="1" customWidth="1"/>
    <col min="11531" max="11531" width="10.875" style="1" customWidth="1"/>
    <col min="11532" max="11532" width="10" style="1" customWidth="1"/>
    <col min="11533" max="11599" width="6.875" style="1" customWidth="1"/>
    <col min="11600" max="11600" width="8.375" style="1" customWidth="1"/>
    <col min="11601" max="11631" width="6.875" style="1" customWidth="1"/>
    <col min="11632" max="11632" width="12.125" style="1" customWidth="1"/>
    <col min="11633" max="11633" width="9.625" style="1" customWidth="1"/>
    <col min="11634" max="11634" width="9.75" style="1" customWidth="1"/>
    <col min="11635" max="11699" width="6.875" style="1" customWidth="1"/>
    <col min="11700" max="11700" width="9.875" style="1" customWidth="1"/>
    <col min="11701" max="11703" width="6.875" style="1" customWidth="1"/>
    <col min="11704" max="11704" width="9" style="1" customWidth="1"/>
    <col min="11705" max="11705" width="8.125" style="1" customWidth="1"/>
    <col min="11706" max="11706" width="9.25" style="1" customWidth="1"/>
    <col min="11707" max="11776" width="6.875" style="1"/>
    <col min="11777" max="11777" width="4.125" style="1" customWidth="1"/>
    <col min="11778" max="11778" width="4" style="1" customWidth="1"/>
    <col min="11779" max="11779" width="3.625" style="1" customWidth="1"/>
    <col min="11780" max="11780" width="10.125" style="1" customWidth="1"/>
    <col min="11781" max="11781" width="19.875" style="1" customWidth="1"/>
    <col min="11782" max="11782" width="12.125" style="1" customWidth="1"/>
    <col min="11783" max="11783" width="11.5" style="1" customWidth="1"/>
    <col min="11784" max="11784" width="11.25" style="1" customWidth="1"/>
    <col min="11785" max="11785" width="12.25" style="1" customWidth="1"/>
    <col min="11786" max="11786" width="13.625" style="1" customWidth="1"/>
    <col min="11787" max="11787" width="10.875" style="1" customWidth="1"/>
    <col min="11788" max="11788" width="10" style="1" customWidth="1"/>
    <col min="11789" max="11855" width="6.875" style="1" customWidth="1"/>
    <col min="11856" max="11856" width="8.375" style="1" customWidth="1"/>
    <col min="11857" max="11887" width="6.875" style="1" customWidth="1"/>
    <col min="11888" max="11888" width="12.125" style="1" customWidth="1"/>
    <col min="11889" max="11889" width="9.625" style="1" customWidth="1"/>
    <col min="11890" max="11890" width="9.75" style="1" customWidth="1"/>
    <col min="11891" max="11955" width="6.875" style="1" customWidth="1"/>
    <col min="11956" max="11956" width="9.875" style="1" customWidth="1"/>
    <col min="11957" max="11959" width="6.875" style="1" customWidth="1"/>
    <col min="11960" max="11960" width="9" style="1" customWidth="1"/>
    <col min="11961" max="11961" width="8.125" style="1" customWidth="1"/>
    <col min="11962" max="11962" width="9.25" style="1" customWidth="1"/>
    <col min="11963" max="12032" width="6.875" style="1"/>
    <col min="12033" max="12033" width="4.125" style="1" customWidth="1"/>
    <col min="12034" max="12034" width="4" style="1" customWidth="1"/>
    <col min="12035" max="12035" width="3.625" style="1" customWidth="1"/>
    <col min="12036" max="12036" width="10.125" style="1" customWidth="1"/>
    <col min="12037" max="12037" width="19.875" style="1" customWidth="1"/>
    <col min="12038" max="12038" width="12.125" style="1" customWidth="1"/>
    <col min="12039" max="12039" width="11.5" style="1" customWidth="1"/>
    <col min="12040" max="12040" width="11.25" style="1" customWidth="1"/>
    <col min="12041" max="12041" width="12.25" style="1" customWidth="1"/>
    <col min="12042" max="12042" width="13.625" style="1" customWidth="1"/>
    <col min="12043" max="12043" width="10.875" style="1" customWidth="1"/>
    <col min="12044" max="12044" width="10" style="1" customWidth="1"/>
    <col min="12045" max="12111" width="6.875" style="1" customWidth="1"/>
    <col min="12112" max="12112" width="8.375" style="1" customWidth="1"/>
    <col min="12113" max="12143" width="6.875" style="1" customWidth="1"/>
    <col min="12144" max="12144" width="12.125" style="1" customWidth="1"/>
    <col min="12145" max="12145" width="9.625" style="1" customWidth="1"/>
    <col min="12146" max="12146" width="9.75" style="1" customWidth="1"/>
    <col min="12147" max="12211" width="6.875" style="1" customWidth="1"/>
    <col min="12212" max="12212" width="9.875" style="1" customWidth="1"/>
    <col min="12213" max="12215" width="6.875" style="1" customWidth="1"/>
    <col min="12216" max="12216" width="9" style="1" customWidth="1"/>
    <col min="12217" max="12217" width="8.125" style="1" customWidth="1"/>
    <col min="12218" max="12218" width="9.25" style="1" customWidth="1"/>
    <col min="12219" max="12288" width="6.875" style="1"/>
    <col min="12289" max="12289" width="4.125" style="1" customWidth="1"/>
    <col min="12290" max="12290" width="4" style="1" customWidth="1"/>
    <col min="12291" max="12291" width="3.625" style="1" customWidth="1"/>
    <col min="12292" max="12292" width="10.125" style="1" customWidth="1"/>
    <col min="12293" max="12293" width="19.875" style="1" customWidth="1"/>
    <col min="12294" max="12294" width="12.125" style="1" customWidth="1"/>
    <col min="12295" max="12295" width="11.5" style="1" customWidth="1"/>
    <col min="12296" max="12296" width="11.25" style="1" customWidth="1"/>
    <col min="12297" max="12297" width="12.25" style="1" customWidth="1"/>
    <col min="12298" max="12298" width="13.625" style="1" customWidth="1"/>
    <col min="12299" max="12299" width="10.875" style="1" customWidth="1"/>
    <col min="12300" max="12300" width="10" style="1" customWidth="1"/>
    <col min="12301" max="12367" width="6.875" style="1" customWidth="1"/>
    <col min="12368" max="12368" width="8.375" style="1" customWidth="1"/>
    <col min="12369" max="12399" width="6.875" style="1" customWidth="1"/>
    <col min="12400" max="12400" width="12.125" style="1" customWidth="1"/>
    <col min="12401" max="12401" width="9.625" style="1" customWidth="1"/>
    <col min="12402" max="12402" width="9.75" style="1" customWidth="1"/>
    <col min="12403" max="12467" width="6.875" style="1" customWidth="1"/>
    <col min="12468" max="12468" width="9.875" style="1" customWidth="1"/>
    <col min="12469" max="12471" width="6.875" style="1" customWidth="1"/>
    <col min="12472" max="12472" width="9" style="1" customWidth="1"/>
    <col min="12473" max="12473" width="8.125" style="1" customWidth="1"/>
    <col min="12474" max="12474" width="9.25" style="1" customWidth="1"/>
    <col min="12475" max="12544" width="6.875" style="1"/>
    <col min="12545" max="12545" width="4.125" style="1" customWidth="1"/>
    <col min="12546" max="12546" width="4" style="1" customWidth="1"/>
    <col min="12547" max="12547" width="3.625" style="1" customWidth="1"/>
    <col min="12548" max="12548" width="10.125" style="1" customWidth="1"/>
    <col min="12549" max="12549" width="19.875" style="1" customWidth="1"/>
    <col min="12550" max="12550" width="12.125" style="1" customWidth="1"/>
    <col min="12551" max="12551" width="11.5" style="1" customWidth="1"/>
    <col min="12552" max="12552" width="11.25" style="1" customWidth="1"/>
    <col min="12553" max="12553" width="12.25" style="1" customWidth="1"/>
    <col min="12554" max="12554" width="13.625" style="1" customWidth="1"/>
    <col min="12555" max="12555" width="10.875" style="1" customWidth="1"/>
    <col min="12556" max="12556" width="10" style="1" customWidth="1"/>
    <col min="12557" max="12623" width="6.875" style="1" customWidth="1"/>
    <col min="12624" max="12624" width="8.375" style="1" customWidth="1"/>
    <col min="12625" max="12655" width="6.875" style="1" customWidth="1"/>
    <col min="12656" max="12656" width="12.125" style="1" customWidth="1"/>
    <col min="12657" max="12657" width="9.625" style="1" customWidth="1"/>
    <col min="12658" max="12658" width="9.75" style="1" customWidth="1"/>
    <col min="12659" max="12723" width="6.875" style="1" customWidth="1"/>
    <col min="12724" max="12724" width="9.875" style="1" customWidth="1"/>
    <col min="12725" max="12727" width="6.875" style="1" customWidth="1"/>
    <col min="12728" max="12728" width="9" style="1" customWidth="1"/>
    <col min="12729" max="12729" width="8.125" style="1" customWidth="1"/>
    <col min="12730" max="12730" width="9.25" style="1" customWidth="1"/>
    <col min="12731" max="12800" width="6.875" style="1"/>
    <col min="12801" max="12801" width="4.125" style="1" customWidth="1"/>
    <col min="12802" max="12802" width="4" style="1" customWidth="1"/>
    <col min="12803" max="12803" width="3.625" style="1" customWidth="1"/>
    <col min="12804" max="12804" width="10.125" style="1" customWidth="1"/>
    <col min="12805" max="12805" width="19.875" style="1" customWidth="1"/>
    <col min="12806" max="12806" width="12.125" style="1" customWidth="1"/>
    <col min="12807" max="12807" width="11.5" style="1" customWidth="1"/>
    <col min="12808" max="12808" width="11.25" style="1" customWidth="1"/>
    <col min="12809" max="12809" width="12.25" style="1" customWidth="1"/>
    <col min="12810" max="12810" width="13.625" style="1" customWidth="1"/>
    <col min="12811" max="12811" width="10.875" style="1" customWidth="1"/>
    <col min="12812" max="12812" width="10" style="1" customWidth="1"/>
    <col min="12813" max="12879" width="6.875" style="1" customWidth="1"/>
    <col min="12880" max="12880" width="8.375" style="1" customWidth="1"/>
    <col min="12881" max="12911" width="6.875" style="1" customWidth="1"/>
    <col min="12912" max="12912" width="12.125" style="1" customWidth="1"/>
    <col min="12913" max="12913" width="9.625" style="1" customWidth="1"/>
    <col min="12914" max="12914" width="9.75" style="1" customWidth="1"/>
    <col min="12915" max="12979" width="6.875" style="1" customWidth="1"/>
    <col min="12980" max="12980" width="9.875" style="1" customWidth="1"/>
    <col min="12981" max="12983" width="6.875" style="1" customWidth="1"/>
    <col min="12984" max="12984" width="9" style="1" customWidth="1"/>
    <col min="12985" max="12985" width="8.125" style="1" customWidth="1"/>
    <col min="12986" max="12986" width="9.25" style="1" customWidth="1"/>
    <col min="12987" max="13056" width="6.875" style="1"/>
    <col min="13057" max="13057" width="4.125" style="1" customWidth="1"/>
    <col min="13058" max="13058" width="4" style="1" customWidth="1"/>
    <col min="13059" max="13059" width="3.625" style="1" customWidth="1"/>
    <col min="13060" max="13060" width="10.125" style="1" customWidth="1"/>
    <col min="13061" max="13061" width="19.875" style="1" customWidth="1"/>
    <col min="13062" max="13062" width="12.125" style="1" customWidth="1"/>
    <col min="13063" max="13063" width="11.5" style="1" customWidth="1"/>
    <col min="13064" max="13064" width="11.25" style="1" customWidth="1"/>
    <col min="13065" max="13065" width="12.25" style="1" customWidth="1"/>
    <col min="13066" max="13066" width="13.625" style="1" customWidth="1"/>
    <col min="13067" max="13067" width="10.875" style="1" customWidth="1"/>
    <col min="13068" max="13068" width="10" style="1" customWidth="1"/>
    <col min="13069" max="13135" width="6.875" style="1" customWidth="1"/>
    <col min="13136" max="13136" width="8.375" style="1" customWidth="1"/>
    <col min="13137" max="13167" width="6.875" style="1" customWidth="1"/>
    <col min="13168" max="13168" width="12.125" style="1" customWidth="1"/>
    <col min="13169" max="13169" width="9.625" style="1" customWidth="1"/>
    <col min="13170" max="13170" width="9.75" style="1" customWidth="1"/>
    <col min="13171" max="13235" width="6.875" style="1" customWidth="1"/>
    <col min="13236" max="13236" width="9.875" style="1" customWidth="1"/>
    <col min="13237" max="13239" width="6.875" style="1" customWidth="1"/>
    <col min="13240" max="13240" width="9" style="1" customWidth="1"/>
    <col min="13241" max="13241" width="8.125" style="1" customWidth="1"/>
    <col min="13242" max="13242" width="9.25" style="1" customWidth="1"/>
    <col min="13243" max="13312" width="6.875" style="1"/>
    <col min="13313" max="13313" width="4.125" style="1" customWidth="1"/>
    <col min="13314" max="13314" width="4" style="1" customWidth="1"/>
    <col min="13315" max="13315" width="3.625" style="1" customWidth="1"/>
    <col min="13316" max="13316" width="10.125" style="1" customWidth="1"/>
    <col min="13317" max="13317" width="19.875" style="1" customWidth="1"/>
    <col min="13318" max="13318" width="12.125" style="1" customWidth="1"/>
    <col min="13319" max="13319" width="11.5" style="1" customWidth="1"/>
    <col min="13320" max="13320" width="11.25" style="1" customWidth="1"/>
    <col min="13321" max="13321" width="12.25" style="1" customWidth="1"/>
    <col min="13322" max="13322" width="13.625" style="1" customWidth="1"/>
    <col min="13323" max="13323" width="10.875" style="1" customWidth="1"/>
    <col min="13324" max="13324" width="10" style="1" customWidth="1"/>
    <col min="13325" max="13391" width="6.875" style="1" customWidth="1"/>
    <col min="13392" max="13392" width="8.375" style="1" customWidth="1"/>
    <col min="13393" max="13423" width="6.875" style="1" customWidth="1"/>
    <col min="13424" max="13424" width="12.125" style="1" customWidth="1"/>
    <col min="13425" max="13425" width="9.625" style="1" customWidth="1"/>
    <col min="13426" max="13426" width="9.75" style="1" customWidth="1"/>
    <col min="13427" max="13491" width="6.875" style="1" customWidth="1"/>
    <col min="13492" max="13492" width="9.875" style="1" customWidth="1"/>
    <col min="13493" max="13495" width="6.875" style="1" customWidth="1"/>
    <col min="13496" max="13496" width="9" style="1" customWidth="1"/>
    <col min="13497" max="13497" width="8.125" style="1" customWidth="1"/>
    <col min="13498" max="13498" width="9.25" style="1" customWidth="1"/>
    <col min="13499" max="13568" width="6.875" style="1"/>
    <col min="13569" max="13569" width="4.125" style="1" customWidth="1"/>
    <col min="13570" max="13570" width="4" style="1" customWidth="1"/>
    <col min="13571" max="13571" width="3.625" style="1" customWidth="1"/>
    <col min="13572" max="13572" width="10.125" style="1" customWidth="1"/>
    <col min="13573" max="13573" width="19.875" style="1" customWidth="1"/>
    <col min="13574" max="13574" width="12.125" style="1" customWidth="1"/>
    <col min="13575" max="13575" width="11.5" style="1" customWidth="1"/>
    <col min="13576" max="13576" width="11.25" style="1" customWidth="1"/>
    <col min="13577" max="13577" width="12.25" style="1" customWidth="1"/>
    <col min="13578" max="13578" width="13.625" style="1" customWidth="1"/>
    <col min="13579" max="13579" width="10.875" style="1" customWidth="1"/>
    <col min="13580" max="13580" width="10" style="1" customWidth="1"/>
    <col min="13581" max="13647" width="6.875" style="1" customWidth="1"/>
    <col min="13648" max="13648" width="8.375" style="1" customWidth="1"/>
    <col min="13649" max="13679" width="6.875" style="1" customWidth="1"/>
    <col min="13680" max="13680" width="12.125" style="1" customWidth="1"/>
    <col min="13681" max="13681" width="9.625" style="1" customWidth="1"/>
    <col min="13682" max="13682" width="9.75" style="1" customWidth="1"/>
    <col min="13683" max="13747" width="6.875" style="1" customWidth="1"/>
    <col min="13748" max="13748" width="9.875" style="1" customWidth="1"/>
    <col min="13749" max="13751" width="6.875" style="1" customWidth="1"/>
    <col min="13752" max="13752" width="9" style="1" customWidth="1"/>
    <col min="13753" max="13753" width="8.125" style="1" customWidth="1"/>
    <col min="13754" max="13754" width="9.25" style="1" customWidth="1"/>
    <col min="13755" max="13824" width="6.875" style="1"/>
    <col min="13825" max="13825" width="4.125" style="1" customWidth="1"/>
    <col min="13826" max="13826" width="4" style="1" customWidth="1"/>
    <col min="13827" max="13827" width="3.625" style="1" customWidth="1"/>
    <col min="13828" max="13828" width="10.125" style="1" customWidth="1"/>
    <col min="13829" max="13829" width="19.875" style="1" customWidth="1"/>
    <col min="13830" max="13830" width="12.125" style="1" customWidth="1"/>
    <col min="13831" max="13831" width="11.5" style="1" customWidth="1"/>
    <col min="13832" max="13832" width="11.25" style="1" customWidth="1"/>
    <col min="13833" max="13833" width="12.25" style="1" customWidth="1"/>
    <col min="13834" max="13834" width="13.625" style="1" customWidth="1"/>
    <col min="13835" max="13835" width="10.875" style="1" customWidth="1"/>
    <col min="13836" max="13836" width="10" style="1" customWidth="1"/>
    <col min="13837" max="13903" width="6.875" style="1" customWidth="1"/>
    <col min="13904" max="13904" width="8.375" style="1" customWidth="1"/>
    <col min="13905" max="13935" width="6.875" style="1" customWidth="1"/>
    <col min="13936" max="13936" width="12.125" style="1" customWidth="1"/>
    <col min="13937" max="13937" width="9.625" style="1" customWidth="1"/>
    <col min="13938" max="13938" width="9.75" style="1" customWidth="1"/>
    <col min="13939" max="14003" width="6.875" style="1" customWidth="1"/>
    <col min="14004" max="14004" width="9.875" style="1" customWidth="1"/>
    <col min="14005" max="14007" width="6.875" style="1" customWidth="1"/>
    <col min="14008" max="14008" width="9" style="1" customWidth="1"/>
    <col min="14009" max="14009" width="8.125" style="1" customWidth="1"/>
    <col min="14010" max="14010" width="9.25" style="1" customWidth="1"/>
    <col min="14011" max="14080" width="6.875" style="1"/>
    <col min="14081" max="14081" width="4.125" style="1" customWidth="1"/>
    <col min="14082" max="14082" width="4" style="1" customWidth="1"/>
    <col min="14083" max="14083" width="3.625" style="1" customWidth="1"/>
    <col min="14084" max="14084" width="10.125" style="1" customWidth="1"/>
    <col min="14085" max="14085" width="19.875" style="1" customWidth="1"/>
    <col min="14086" max="14086" width="12.125" style="1" customWidth="1"/>
    <col min="14087" max="14087" width="11.5" style="1" customWidth="1"/>
    <col min="14088" max="14088" width="11.25" style="1" customWidth="1"/>
    <col min="14089" max="14089" width="12.25" style="1" customWidth="1"/>
    <col min="14090" max="14090" width="13.625" style="1" customWidth="1"/>
    <col min="14091" max="14091" width="10.875" style="1" customWidth="1"/>
    <col min="14092" max="14092" width="10" style="1" customWidth="1"/>
    <col min="14093" max="14159" width="6.875" style="1" customWidth="1"/>
    <col min="14160" max="14160" width="8.375" style="1" customWidth="1"/>
    <col min="14161" max="14191" width="6.875" style="1" customWidth="1"/>
    <col min="14192" max="14192" width="12.125" style="1" customWidth="1"/>
    <col min="14193" max="14193" width="9.625" style="1" customWidth="1"/>
    <col min="14194" max="14194" width="9.75" style="1" customWidth="1"/>
    <col min="14195" max="14259" width="6.875" style="1" customWidth="1"/>
    <col min="14260" max="14260" width="9.875" style="1" customWidth="1"/>
    <col min="14261" max="14263" width="6.875" style="1" customWidth="1"/>
    <col min="14264" max="14264" width="9" style="1" customWidth="1"/>
    <col min="14265" max="14265" width="8.125" style="1" customWidth="1"/>
    <col min="14266" max="14266" width="9.25" style="1" customWidth="1"/>
    <col min="14267" max="14336" width="6.875" style="1"/>
    <col min="14337" max="14337" width="4.125" style="1" customWidth="1"/>
    <col min="14338" max="14338" width="4" style="1" customWidth="1"/>
    <col min="14339" max="14339" width="3.625" style="1" customWidth="1"/>
    <col min="14340" max="14340" width="10.125" style="1" customWidth="1"/>
    <col min="14341" max="14341" width="19.875" style="1" customWidth="1"/>
    <col min="14342" max="14342" width="12.125" style="1" customWidth="1"/>
    <col min="14343" max="14343" width="11.5" style="1" customWidth="1"/>
    <col min="14344" max="14344" width="11.25" style="1" customWidth="1"/>
    <col min="14345" max="14345" width="12.25" style="1" customWidth="1"/>
    <col min="14346" max="14346" width="13.625" style="1" customWidth="1"/>
    <col min="14347" max="14347" width="10.875" style="1" customWidth="1"/>
    <col min="14348" max="14348" width="10" style="1" customWidth="1"/>
    <col min="14349" max="14415" width="6.875" style="1" customWidth="1"/>
    <col min="14416" max="14416" width="8.375" style="1" customWidth="1"/>
    <col min="14417" max="14447" width="6.875" style="1" customWidth="1"/>
    <col min="14448" max="14448" width="12.125" style="1" customWidth="1"/>
    <col min="14449" max="14449" width="9.625" style="1" customWidth="1"/>
    <col min="14450" max="14450" width="9.75" style="1" customWidth="1"/>
    <col min="14451" max="14515" width="6.875" style="1" customWidth="1"/>
    <col min="14516" max="14516" width="9.875" style="1" customWidth="1"/>
    <col min="14517" max="14519" width="6.875" style="1" customWidth="1"/>
    <col min="14520" max="14520" width="9" style="1" customWidth="1"/>
    <col min="14521" max="14521" width="8.125" style="1" customWidth="1"/>
    <col min="14522" max="14522" width="9.25" style="1" customWidth="1"/>
    <col min="14523" max="14592" width="6.875" style="1"/>
    <col min="14593" max="14593" width="4.125" style="1" customWidth="1"/>
    <col min="14594" max="14594" width="4" style="1" customWidth="1"/>
    <col min="14595" max="14595" width="3.625" style="1" customWidth="1"/>
    <col min="14596" max="14596" width="10.125" style="1" customWidth="1"/>
    <col min="14597" max="14597" width="19.875" style="1" customWidth="1"/>
    <col min="14598" max="14598" width="12.125" style="1" customWidth="1"/>
    <col min="14599" max="14599" width="11.5" style="1" customWidth="1"/>
    <col min="14600" max="14600" width="11.25" style="1" customWidth="1"/>
    <col min="14601" max="14601" width="12.25" style="1" customWidth="1"/>
    <col min="14602" max="14602" width="13.625" style="1" customWidth="1"/>
    <col min="14603" max="14603" width="10.875" style="1" customWidth="1"/>
    <col min="14604" max="14604" width="10" style="1" customWidth="1"/>
    <col min="14605" max="14671" width="6.875" style="1" customWidth="1"/>
    <col min="14672" max="14672" width="8.375" style="1" customWidth="1"/>
    <col min="14673" max="14703" width="6.875" style="1" customWidth="1"/>
    <col min="14704" max="14704" width="12.125" style="1" customWidth="1"/>
    <col min="14705" max="14705" width="9.625" style="1" customWidth="1"/>
    <col min="14706" max="14706" width="9.75" style="1" customWidth="1"/>
    <col min="14707" max="14771" width="6.875" style="1" customWidth="1"/>
    <col min="14772" max="14772" width="9.875" style="1" customWidth="1"/>
    <col min="14773" max="14775" width="6.875" style="1" customWidth="1"/>
    <col min="14776" max="14776" width="9" style="1" customWidth="1"/>
    <col min="14777" max="14777" width="8.125" style="1" customWidth="1"/>
    <col min="14778" max="14778" width="9.25" style="1" customWidth="1"/>
    <col min="14779" max="14848" width="6.875" style="1"/>
    <col min="14849" max="14849" width="4.125" style="1" customWidth="1"/>
    <col min="14850" max="14850" width="4" style="1" customWidth="1"/>
    <col min="14851" max="14851" width="3.625" style="1" customWidth="1"/>
    <col min="14852" max="14852" width="10.125" style="1" customWidth="1"/>
    <col min="14853" max="14853" width="19.875" style="1" customWidth="1"/>
    <col min="14854" max="14854" width="12.125" style="1" customWidth="1"/>
    <col min="14855" max="14855" width="11.5" style="1" customWidth="1"/>
    <col min="14856" max="14856" width="11.25" style="1" customWidth="1"/>
    <col min="14857" max="14857" width="12.25" style="1" customWidth="1"/>
    <col min="14858" max="14858" width="13.625" style="1" customWidth="1"/>
    <col min="14859" max="14859" width="10.875" style="1" customWidth="1"/>
    <col min="14860" max="14860" width="10" style="1" customWidth="1"/>
    <col min="14861" max="14927" width="6.875" style="1" customWidth="1"/>
    <col min="14928" max="14928" width="8.375" style="1" customWidth="1"/>
    <col min="14929" max="14959" width="6.875" style="1" customWidth="1"/>
    <col min="14960" max="14960" width="12.125" style="1" customWidth="1"/>
    <col min="14961" max="14961" width="9.625" style="1" customWidth="1"/>
    <col min="14962" max="14962" width="9.75" style="1" customWidth="1"/>
    <col min="14963" max="15027" width="6.875" style="1" customWidth="1"/>
    <col min="15028" max="15028" width="9.875" style="1" customWidth="1"/>
    <col min="15029" max="15031" width="6.875" style="1" customWidth="1"/>
    <col min="15032" max="15032" width="9" style="1" customWidth="1"/>
    <col min="15033" max="15033" width="8.125" style="1" customWidth="1"/>
    <col min="15034" max="15034" width="9.25" style="1" customWidth="1"/>
    <col min="15035" max="15104" width="6.875" style="1"/>
    <col min="15105" max="15105" width="4.125" style="1" customWidth="1"/>
    <col min="15106" max="15106" width="4" style="1" customWidth="1"/>
    <col min="15107" max="15107" width="3.625" style="1" customWidth="1"/>
    <col min="15108" max="15108" width="10.125" style="1" customWidth="1"/>
    <col min="15109" max="15109" width="19.875" style="1" customWidth="1"/>
    <col min="15110" max="15110" width="12.125" style="1" customWidth="1"/>
    <col min="15111" max="15111" width="11.5" style="1" customWidth="1"/>
    <col min="15112" max="15112" width="11.25" style="1" customWidth="1"/>
    <col min="15113" max="15113" width="12.25" style="1" customWidth="1"/>
    <col min="15114" max="15114" width="13.625" style="1" customWidth="1"/>
    <col min="15115" max="15115" width="10.875" style="1" customWidth="1"/>
    <col min="15116" max="15116" width="10" style="1" customWidth="1"/>
    <col min="15117" max="15183" width="6.875" style="1" customWidth="1"/>
    <col min="15184" max="15184" width="8.375" style="1" customWidth="1"/>
    <col min="15185" max="15215" width="6.875" style="1" customWidth="1"/>
    <col min="15216" max="15216" width="12.125" style="1" customWidth="1"/>
    <col min="15217" max="15217" width="9.625" style="1" customWidth="1"/>
    <col min="15218" max="15218" width="9.75" style="1" customWidth="1"/>
    <col min="15219" max="15283" width="6.875" style="1" customWidth="1"/>
    <col min="15284" max="15284" width="9.875" style="1" customWidth="1"/>
    <col min="15285" max="15287" width="6.875" style="1" customWidth="1"/>
    <col min="15288" max="15288" width="9" style="1" customWidth="1"/>
    <col min="15289" max="15289" width="8.125" style="1" customWidth="1"/>
    <col min="15290" max="15290" width="9.25" style="1" customWidth="1"/>
    <col min="15291" max="15360" width="6.875" style="1"/>
    <col min="15361" max="15361" width="4.125" style="1" customWidth="1"/>
    <col min="15362" max="15362" width="4" style="1" customWidth="1"/>
    <col min="15363" max="15363" width="3.625" style="1" customWidth="1"/>
    <col min="15364" max="15364" width="10.125" style="1" customWidth="1"/>
    <col min="15365" max="15365" width="19.875" style="1" customWidth="1"/>
    <col min="15366" max="15366" width="12.125" style="1" customWidth="1"/>
    <col min="15367" max="15367" width="11.5" style="1" customWidth="1"/>
    <col min="15368" max="15368" width="11.25" style="1" customWidth="1"/>
    <col min="15369" max="15369" width="12.25" style="1" customWidth="1"/>
    <col min="15370" max="15370" width="13.625" style="1" customWidth="1"/>
    <col min="15371" max="15371" width="10.875" style="1" customWidth="1"/>
    <col min="15372" max="15372" width="10" style="1" customWidth="1"/>
    <col min="15373" max="15439" width="6.875" style="1" customWidth="1"/>
    <col min="15440" max="15440" width="8.375" style="1" customWidth="1"/>
    <col min="15441" max="15471" width="6.875" style="1" customWidth="1"/>
    <col min="15472" max="15472" width="12.125" style="1" customWidth="1"/>
    <col min="15473" max="15473" width="9.625" style="1" customWidth="1"/>
    <col min="15474" max="15474" width="9.75" style="1" customWidth="1"/>
    <col min="15475" max="15539" width="6.875" style="1" customWidth="1"/>
    <col min="15540" max="15540" width="9.875" style="1" customWidth="1"/>
    <col min="15541" max="15543" width="6.875" style="1" customWidth="1"/>
    <col min="15544" max="15544" width="9" style="1" customWidth="1"/>
    <col min="15545" max="15545" width="8.125" style="1" customWidth="1"/>
    <col min="15546" max="15546" width="9.25" style="1" customWidth="1"/>
    <col min="15547" max="15616" width="6.875" style="1"/>
    <col min="15617" max="15617" width="4.125" style="1" customWidth="1"/>
    <col min="15618" max="15618" width="4" style="1" customWidth="1"/>
    <col min="15619" max="15619" width="3.625" style="1" customWidth="1"/>
    <col min="15620" max="15620" width="10.125" style="1" customWidth="1"/>
    <col min="15621" max="15621" width="19.875" style="1" customWidth="1"/>
    <col min="15622" max="15622" width="12.125" style="1" customWidth="1"/>
    <col min="15623" max="15623" width="11.5" style="1" customWidth="1"/>
    <col min="15624" max="15624" width="11.25" style="1" customWidth="1"/>
    <col min="15625" max="15625" width="12.25" style="1" customWidth="1"/>
    <col min="15626" max="15626" width="13.625" style="1" customWidth="1"/>
    <col min="15627" max="15627" width="10.875" style="1" customWidth="1"/>
    <col min="15628" max="15628" width="10" style="1" customWidth="1"/>
    <col min="15629" max="15695" width="6.875" style="1" customWidth="1"/>
    <col min="15696" max="15696" width="8.375" style="1" customWidth="1"/>
    <col min="15697" max="15727" width="6.875" style="1" customWidth="1"/>
    <col min="15728" max="15728" width="12.125" style="1" customWidth="1"/>
    <col min="15729" max="15729" width="9.625" style="1" customWidth="1"/>
    <col min="15730" max="15730" width="9.75" style="1" customWidth="1"/>
    <col min="15731" max="15795" width="6.875" style="1" customWidth="1"/>
    <col min="15796" max="15796" width="9.875" style="1" customWidth="1"/>
    <col min="15797" max="15799" width="6.875" style="1" customWidth="1"/>
    <col min="15800" max="15800" width="9" style="1" customWidth="1"/>
    <col min="15801" max="15801" width="8.125" style="1" customWidth="1"/>
    <col min="15802" max="15802" width="9.25" style="1" customWidth="1"/>
    <col min="15803" max="15872" width="6.875" style="1"/>
    <col min="15873" max="15873" width="4.125" style="1" customWidth="1"/>
    <col min="15874" max="15874" width="4" style="1" customWidth="1"/>
    <col min="15875" max="15875" width="3.625" style="1" customWidth="1"/>
    <col min="15876" max="15876" width="10.125" style="1" customWidth="1"/>
    <col min="15877" max="15877" width="19.875" style="1" customWidth="1"/>
    <col min="15878" max="15878" width="12.125" style="1" customWidth="1"/>
    <col min="15879" max="15879" width="11.5" style="1" customWidth="1"/>
    <col min="15880" max="15880" width="11.25" style="1" customWidth="1"/>
    <col min="15881" max="15881" width="12.25" style="1" customWidth="1"/>
    <col min="15882" max="15882" width="13.625" style="1" customWidth="1"/>
    <col min="15883" max="15883" width="10.875" style="1" customWidth="1"/>
    <col min="15884" max="15884" width="10" style="1" customWidth="1"/>
    <col min="15885" max="15951" width="6.875" style="1" customWidth="1"/>
    <col min="15952" max="15952" width="8.375" style="1" customWidth="1"/>
    <col min="15953" max="15983" width="6.875" style="1" customWidth="1"/>
    <col min="15984" max="15984" width="12.125" style="1" customWidth="1"/>
    <col min="15985" max="15985" width="9.625" style="1" customWidth="1"/>
    <col min="15986" max="15986" width="9.75" style="1" customWidth="1"/>
    <col min="15987" max="16051" width="6.875" style="1" customWidth="1"/>
    <col min="16052" max="16052" width="9.875" style="1" customWidth="1"/>
    <col min="16053" max="16055" width="6.875" style="1" customWidth="1"/>
    <col min="16056" max="16056" width="9" style="1" customWidth="1"/>
    <col min="16057" max="16057" width="8.125" style="1" customWidth="1"/>
    <col min="16058" max="16058" width="9.25" style="1" customWidth="1"/>
    <col min="16059" max="16128" width="6.875" style="1"/>
    <col min="16129" max="16129" width="4.125" style="1" customWidth="1"/>
    <col min="16130" max="16130" width="4" style="1" customWidth="1"/>
    <col min="16131" max="16131" width="3.625" style="1" customWidth="1"/>
    <col min="16132" max="16132" width="10.125" style="1" customWidth="1"/>
    <col min="16133" max="16133" width="19.875" style="1" customWidth="1"/>
    <col min="16134" max="16134" width="12.125" style="1" customWidth="1"/>
    <col min="16135" max="16135" width="11.5" style="1" customWidth="1"/>
    <col min="16136" max="16136" width="11.25" style="1" customWidth="1"/>
    <col min="16137" max="16137" width="12.25" style="1" customWidth="1"/>
    <col min="16138" max="16138" width="13.625" style="1" customWidth="1"/>
    <col min="16139" max="16139" width="10.875" style="1" customWidth="1"/>
    <col min="16140" max="16140" width="10" style="1" customWidth="1"/>
    <col min="16141" max="16207" width="6.875" style="1" customWidth="1"/>
    <col min="16208" max="16208" width="8.375" style="1" customWidth="1"/>
    <col min="16209" max="16239" width="6.875" style="1" customWidth="1"/>
    <col min="16240" max="16240" width="12.125" style="1" customWidth="1"/>
    <col min="16241" max="16241" width="9.625" style="1" customWidth="1"/>
    <col min="16242" max="16242" width="9.75" style="1" customWidth="1"/>
    <col min="16243" max="16307" width="6.875" style="1" customWidth="1"/>
    <col min="16308" max="16308" width="9.875" style="1" customWidth="1"/>
    <col min="16309" max="16311" width="6.875" style="1" customWidth="1"/>
    <col min="16312" max="16312" width="9" style="1" customWidth="1"/>
    <col min="16313" max="16313" width="8.125" style="1" customWidth="1"/>
    <col min="16314" max="16314" width="9.25" style="1" customWidth="1"/>
    <col min="16315" max="16384" width="6.875" style="1"/>
  </cols>
  <sheetData>
    <row r="1" customHeight="1" spans="1:234">
      <c r="A1" s="61" t="s">
        <v>2</v>
      </c>
      <c r="B1" s="61"/>
      <c r="C1" s="61"/>
      <c r="D1" s="61"/>
      <c r="E1" s="61"/>
      <c r="F1" s="61" t="s">
        <v>175</v>
      </c>
      <c r="G1" s="61"/>
      <c r="H1" s="61"/>
      <c r="I1" s="61"/>
      <c r="J1" s="61"/>
      <c r="K1" s="3" t="s">
        <v>176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 t="s">
        <v>177</v>
      </c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 t="s">
        <v>178</v>
      </c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 t="s">
        <v>179</v>
      </c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 t="s">
        <v>180</v>
      </c>
      <c r="EV1" s="3"/>
      <c r="EW1" s="3"/>
      <c r="EX1" s="3"/>
      <c r="EY1" s="3" t="s">
        <v>181</v>
      </c>
      <c r="EZ1" s="3"/>
      <c r="FA1" s="3"/>
      <c r="FB1" s="3" t="s">
        <v>182</v>
      </c>
      <c r="FC1" s="3"/>
      <c r="FD1" s="3"/>
      <c r="FE1" s="3"/>
      <c r="FF1" s="3" t="s">
        <v>183</v>
      </c>
      <c r="FG1" s="3"/>
      <c r="FH1" s="3"/>
      <c r="FI1" s="3" t="s">
        <v>184</v>
      </c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59" t="s">
        <v>185</v>
      </c>
      <c r="HG1" s="59"/>
      <c r="HH1" s="58"/>
      <c r="HI1" s="59" t="s">
        <v>186</v>
      </c>
      <c r="HJ1" s="59"/>
      <c r="HK1" s="58"/>
      <c r="HL1" s="59" t="s">
        <v>187</v>
      </c>
      <c r="HM1" s="58"/>
      <c r="HN1" s="59" t="s">
        <v>188</v>
      </c>
      <c r="HO1" s="59"/>
      <c r="HP1" s="59"/>
      <c r="HQ1" s="59"/>
      <c r="HR1" s="58"/>
      <c r="HS1" s="59" t="s">
        <v>189</v>
      </c>
      <c r="HT1" s="59"/>
      <c r="HU1" s="58"/>
      <c r="HV1" s="59" t="s">
        <v>190</v>
      </c>
      <c r="HW1" s="59"/>
      <c r="HX1" s="59"/>
      <c r="HY1" s="59"/>
      <c r="HZ1" s="59"/>
    </row>
    <row r="2" ht="30.75" customHeight="1" spans="1:234">
      <c r="A2" s="61" t="s">
        <v>66</v>
      </c>
      <c r="B2" s="61"/>
      <c r="C2" s="61"/>
      <c r="D2" s="26" t="s">
        <v>67</v>
      </c>
      <c r="E2" s="3" t="s">
        <v>68</v>
      </c>
      <c r="F2" s="10" t="s">
        <v>56</v>
      </c>
      <c r="G2" s="61" t="s">
        <v>191</v>
      </c>
      <c r="H2" s="61"/>
      <c r="I2" s="61"/>
      <c r="J2" s="61"/>
      <c r="K2" s="3" t="s">
        <v>56</v>
      </c>
      <c r="L2" s="3" t="s">
        <v>192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0" t="s">
        <v>193</v>
      </c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3" t="s">
        <v>194</v>
      </c>
      <c r="AV2" s="3" t="s">
        <v>195</v>
      </c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 t="s">
        <v>56</v>
      </c>
      <c r="BJ2" s="3" t="s">
        <v>196</v>
      </c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 t="s">
        <v>197</v>
      </c>
      <c r="BZ2" s="3" t="s">
        <v>198</v>
      </c>
      <c r="CA2" s="3" t="s">
        <v>199</v>
      </c>
      <c r="CB2" s="3"/>
      <c r="CC2" s="3"/>
      <c r="CD2" s="3"/>
      <c r="CE2" s="3" t="s">
        <v>200</v>
      </c>
      <c r="CF2" s="3"/>
      <c r="CG2" s="3"/>
      <c r="CH2" s="3"/>
      <c r="CI2" s="3" t="s">
        <v>201</v>
      </c>
      <c r="CJ2" s="3" t="s">
        <v>202</v>
      </c>
      <c r="CK2" s="3" t="s">
        <v>203</v>
      </c>
      <c r="CL2" s="3" t="s">
        <v>204</v>
      </c>
      <c r="CM2" s="3" t="s">
        <v>205</v>
      </c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 t="s">
        <v>56</v>
      </c>
      <c r="DM2" s="3" t="s">
        <v>206</v>
      </c>
      <c r="DN2" s="3" t="s">
        <v>207</v>
      </c>
      <c r="DO2" s="3" t="s">
        <v>208</v>
      </c>
      <c r="DP2" s="3" t="s">
        <v>209</v>
      </c>
      <c r="DQ2" s="3"/>
      <c r="DR2" s="3"/>
      <c r="DS2" s="3"/>
      <c r="DT2" s="3"/>
      <c r="DU2" s="3" t="s">
        <v>210</v>
      </c>
      <c r="DV2" s="3"/>
      <c r="DW2" s="3"/>
      <c r="DX2" s="3"/>
      <c r="DY2" s="3" t="s">
        <v>211</v>
      </c>
      <c r="DZ2" s="3" t="s">
        <v>212</v>
      </c>
      <c r="EA2" s="3"/>
      <c r="EB2" s="3"/>
      <c r="EC2" s="3"/>
      <c r="ED2" s="3"/>
      <c r="EE2" s="3"/>
      <c r="EF2" s="3" t="s">
        <v>56</v>
      </c>
      <c r="EG2" s="3" t="s">
        <v>206</v>
      </c>
      <c r="EH2" s="3" t="s">
        <v>207</v>
      </c>
      <c r="EI2" s="3" t="s">
        <v>208</v>
      </c>
      <c r="EJ2" s="3" t="s">
        <v>210</v>
      </c>
      <c r="EK2" s="3"/>
      <c r="EL2" s="3"/>
      <c r="EM2" s="3"/>
      <c r="EN2" s="3" t="s">
        <v>211</v>
      </c>
      <c r="EO2" s="3" t="s">
        <v>212</v>
      </c>
      <c r="EP2" s="3"/>
      <c r="EQ2" s="3"/>
      <c r="ER2" s="3"/>
      <c r="ES2" s="3"/>
      <c r="ET2" s="3"/>
      <c r="EU2" s="3" t="s">
        <v>56</v>
      </c>
      <c r="EV2" s="3" t="s">
        <v>213</v>
      </c>
      <c r="EW2" s="3" t="s">
        <v>214</v>
      </c>
      <c r="EX2" s="3" t="s">
        <v>215</v>
      </c>
      <c r="EY2" s="3" t="s">
        <v>56</v>
      </c>
      <c r="EZ2" s="3" t="s">
        <v>216</v>
      </c>
      <c r="FA2" s="3" t="s">
        <v>217</v>
      </c>
      <c r="FB2" s="3" t="s">
        <v>56</v>
      </c>
      <c r="FC2" s="3" t="s">
        <v>218</v>
      </c>
      <c r="FD2" s="3" t="s">
        <v>219</v>
      </c>
      <c r="FE2" s="3" t="s">
        <v>220</v>
      </c>
      <c r="FF2" s="3" t="s">
        <v>56</v>
      </c>
      <c r="FG2" s="3" t="s">
        <v>183</v>
      </c>
      <c r="FH2" s="3" t="s">
        <v>221</v>
      </c>
      <c r="FI2" s="3" t="s">
        <v>56</v>
      </c>
      <c r="FJ2" s="3" t="s">
        <v>222</v>
      </c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 t="s">
        <v>223</v>
      </c>
      <c r="GP2" s="3" t="s">
        <v>224</v>
      </c>
      <c r="GQ2" s="3" t="s">
        <v>225</v>
      </c>
      <c r="GR2" s="3"/>
      <c r="GS2" s="3"/>
      <c r="GT2" s="3"/>
      <c r="GU2" s="3"/>
      <c r="GV2" s="3"/>
      <c r="GW2" s="3"/>
      <c r="GX2" s="3" t="s">
        <v>226</v>
      </c>
      <c r="GY2" s="3"/>
      <c r="GZ2" s="3"/>
      <c r="HA2" s="3"/>
      <c r="HB2" s="3"/>
      <c r="HC2" s="3"/>
      <c r="HD2" s="3"/>
      <c r="HE2" s="3"/>
      <c r="HF2" s="29" t="s">
        <v>56</v>
      </c>
      <c r="HG2" s="29" t="s">
        <v>185</v>
      </c>
      <c r="HH2" s="29" t="s">
        <v>227</v>
      </c>
      <c r="HI2" s="29" t="s">
        <v>56</v>
      </c>
      <c r="HJ2" s="29" t="s">
        <v>228</v>
      </c>
      <c r="HK2" s="29" t="s">
        <v>229</v>
      </c>
      <c r="HL2" s="29" t="s">
        <v>56</v>
      </c>
      <c r="HM2" s="29" t="s">
        <v>230</v>
      </c>
      <c r="HN2" s="29" t="s">
        <v>56</v>
      </c>
      <c r="HO2" s="29" t="s">
        <v>231</v>
      </c>
      <c r="HP2" s="29" t="s">
        <v>232</v>
      </c>
      <c r="HQ2" s="29" t="s">
        <v>233</v>
      </c>
      <c r="HR2" s="29" t="s">
        <v>234</v>
      </c>
      <c r="HS2" s="29" t="s">
        <v>56</v>
      </c>
      <c r="HT2" s="29" t="s">
        <v>235</v>
      </c>
      <c r="HU2" s="29" t="s">
        <v>236</v>
      </c>
      <c r="HV2" s="29" t="s">
        <v>56</v>
      </c>
      <c r="HW2" s="29" t="s">
        <v>237</v>
      </c>
      <c r="HX2" s="29" t="s">
        <v>238</v>
      </c>
      <c r="HY2" s="29" t="s">
        <v>239</v>
      </c>
      <c r="HZ2" s="3" t="s">
        <v>190</v>
      </c>
    </row>
    <row r="3" ht="30.75" customHeight="1" spans="1:234">
      <c r="A3" s="10" t="s">
        <v>74</v>
      </c>
      <c r="B3" s="10" t="s">
        <v>75</v>
      </c>
      <c r="C3" s="10" t="s">
        <v>76</v>
      </c>
      <c r="D3" s="26"/>
      <c r="E3" s="3"/>
      <c r="F3" s="10"/>
      <c r="G3" s="10" t="s">
        <v>118</v>
      </c>
      <c r="H3" s="10"/>
      <c r="I3" s="10"/>
      <c r="J3" s="10" t="s">
        <v>119</v>
      </c>
      <c r="K3" s="3"/>
      <c r="L3" s="3" t="s">
        <v>56</v>
      </c>
      <c r="M3" s="3" t="s">
        <v>240</v>
      </c>
      <c r="N3" s="3"/>
      <c r="O3" s="3"/>
      <c r="P3" s="3"/>
      <c r="Q3" s="3" t="s">
        <v>241</v>
      </c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242</v>
      </c>
      <c r="AJ3" s="3" t="s">
        <v>56</v>
      </c>
      <c r="AK3" s="3" t="s">
        <v>243</v>
      </c>
      <c r="AL3" s="3" t="s">
        <v>244</v>
      </c>
      <c r="AM3" s="3" t="s">
        <v>245</v>
      </c>
      <c r="AN3" s="3" t="s">
        <v>246</v>
      </c>
      <c r="AO3" s="3" t="s">
        <v>247</v>
      </c>
      <c r="AP3" s="3"/>
      <c r="AQ3" s="3"/>
      <c r="AR3" s="3"/>
      <c r="AS3" s="3"/>
      <c r="AT3" s="3"/>
      <c r="AU3" s="3"/>
      <c r="AV3" s="10" t="s">
        <v>56</v>
      </c>
      <c r="AW3" s="3" t="s">
        <v>248</v>
      </c>
      <c r="AX3" s="3" t="s">
        <v>249</v>
      </c>
      <c r="AY3" s="3" t="s">
        <v>195</v>
      </c>
      <c r="AZ3" s="3"/>
      <c r="BA3" s="3"/>
      <c r="BB3" s="3"/>
      <c r="BC3" s="3"/>
      <c r="BD3" s="3"/>
      <c r="BE3" s="3"/>
      <c r="BF3" s="3"/>
      <c r="BG3" s="3"/>
      <c r="BH3" s="3"/>
      <c r="BI3" s="3"/>
      <c r="BJ3" s="3" t="s">
        <v>56</v>
      </c>
      <c r="BK3" s="3" t="s">
        <v>250</v>
      </c>
      <c r="BL3" s="3" t="s">
        <v>251</v>
      </c>
      <c r="BM3" s="3" t="s">
        <v>252</v>
      </c>
      <c r="BN3" s="3" t="s">
        <v>253</v>
      </c>
      <c r="BO3" s="3" t="s">
        <v>254</v>
      </c>
      <c r="BP3" s="3" t="s">
        <v>255</v>
      </c>
      <c r="BQ3" s="3" t="s">
        <v>256</v>
      </c>
      <c r="BR3" s="3" t="s">
        <v>257</v>
      </c>
      <c r="BS3" s="3" t="s">
        <v>258</v>
      </c>
      <c r="BT3" s="3" t="s">
        <v>259</v>
      </c>
      <c r="BU3" s="3" t="s">
        <v>260</v>
      </c>
      <c r="BV3" s="3" t="s">
        <v>261</v>
      </c>
      <c r="BW3" s="3" t="s">
        <v>262</v>
      </c>
      <c r="BX3" s="3" t="s">
        <v>263</v>
      </c>
      <c r="BY3" s="3"/>
      <c r="BZ3" s="3"/>
      <c r="CA3" s="3" t="s">
        <v>56</v>
      </c>
      <c r="CB3" s="3" t="s">
        <v>264</v>
      </c>
      <c r="CC3" s="3" t="s">
        <v>265</v>
      </c>
      <c r="CD3" s="3" t="s">
        <v>266</v>
      </c>
      <c r="CE3" s="3" t="s">
        <v>56</v>
      </c>
      <c r="CF3" s="3" t="s">
        <v>267</v>
      </c>
      <c r="CG3" s="3" t="s">
        <v>268</v>
      </c>
      <c r="CH3" s="3" t="s">
        <v>200</v>
      </c>
      <c r="CI3" s="3"/>
      <c r="CJ3" s="3"/>
      <c r="CK3" s="3"/>
      <c r="CL3" s="3"/>
      <c r="CM3" s="3" t="s">
        <v>56</v>
      </c>
      <c r="CN3" s="3" t="s">
        <v>269</v>
      </c>
      <c r="CO3" s="3"/>
      <c r="CP3" s="3"/>
      <c r="CQ3" s="3"/>
      <c r="CR3" s="3"/>
      <c r="CS3" s="3"/>
      <c r="CT3" s="3" t="s">
        <v>270</v>
      </c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 t="s">
        <v>69</v>
      </c>
      <c r="DQ3" s="3" t="s">
        <v>271</v>
      </c>
      <c r="DR3" s="3" t="s">
        <v>272</v>
      </c>
      <c r="DS3" s="3" t="s">
        <v>273</v>
      </c>
      <c r="DT3" s="3" t="s">
        <v>274</v>
      </c>
      <c r="DU3" s="3" t="s">
        <v>69</v>
      </c>
      <c r="DV3" s="3" t="s">
        <v>275</v>
      </c>
      <c r="DW3" s="3" t="s">
        <v>276</v>
      </c>
      <c r="DX3" s="3" t="s">
        <v>277</v>
      </c>
      <c r="DY3" s="3"/>
      <c r="DZ3" s="3" t="s">
        <v>69</v>
      </c>
      <c r="EA3" s="3" t="s">
        <v>278</v>
      </c>
      <c r="EB3" s="3" t="s">
        <v>279</v>
      </c>
      <c r="EC3" s="3" t="s">
        <v>280</v>
      </c>
      <c r="ED3" s="3" t="s">
        <v>281</v>
      </c>
      <c r="EE3" s="3" t="s">
        <v>212</v>
      </c>
      <c r="EF3" s="3"/>
      <c r="EG3" s="3"/>
      <c r="EH3" s="3"/>
      <c r="EI3" s="3"/>
      <c r="EJ3" s="3" t="s">
        <v>69</v>
      </c>
      <c r="EK3" s="3" t="s">
        <v>275</v>
      </c>
      <c r="EL3" s="3" t="s">
        <v>276</v>
      </c>
      <c r="EM3" s="3" t="s">
        <v>277</v>
      </c>
      <c r="EN3" s="3"/>
      <c r="EO3" s="3" t="s">
        <v>69</v>
      </c>
      <c r="EP3" s="3" t="s">
        <v>278</v>
      </c>
      <c r="EQ3" s="3" t="s">
        <v>279</v>
      </c>
      <c r="ER3" s="3" t="s">
        <v>280</v>
      </c>
      <c r="ES3" s="3" t="s">
        <v>281</v>
      </c>
      <c r="ET3" s="3" t="s">
        <v>212</v>
      </c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 t="s">
        <v>56</v>
      </c>
      <c r="FK3" s="3" t="s">
        <v>282</v>
      </c>
      <c r="FL3" s="3"/>
      <c r="FM3" s="3"/>
      <c r="FN3" s="3"/>
      <c r="FO3" s="3"/>
      <c r="FP3" s="3" t="s">
        <v>283</v>
      </c>
      <c r="FQ3" s="3"/>
      <c r="FR3" s="3"/>
      <c r="FS3" s="3"/>
      <c r="FT3" s="3"/>
      <c r="FU3" s="3"/>
      <c r="FV3" s="3"/>
      <c r="FW3" s="3"/>
      <c r="FX3" s="3"/>
      <c r="FY3" s="3"/>
      <c r="FZ3" s="3" t="s">
        <v>284</v>
      </c>
      <c r="GA3" s="3"/>
      <c r="GB3" s="3"/>
      <c r="GC3" s="3"/>
      <c r="GD3" s="3"/>
      <c r="GE3" s="3" t="s">
        <v>285</v>
      </c>
      <c r="GF3" s="3"/>
      <c r="GG3" s="3"/>
      <c r="GH3" s="3"/>
      <c r="GI3" s="3"/>
      <c r="GJ3" s="3"/>
      <c r="GK3" s="3" t="s">
        <v>286</v>
      </c>
      <c r="GL3" s="3"/>
      <c r="GM3" s="3"/>
      <c r="GN3" s="3"/>
      <c r="GO3" s="3"/>
      <c r="GP3" s="3"/>
      <c r="GQ3" s="3" t="s">
        <v>56</v>
      </c>
      <c r="GR3" s="3" t="s">
        <v>287</v>
      </c>
      <c r="GS3" s="3"/>
      <c r="GT3" s="3"/>
      <c r="GU3" s="3"/>
      <c r="GV3" s="3"/>
      <c r="GW3" s="3"/>
      <c r="GX3" s="3" t="s">
        <v>56</v>
      </c>
      <c r="GY3" s="3" t="s">
        <v>288</v>
      </c>
      <c r="GZ3" s="3" t="s">
        <v>289</v>
      </c>
      <c r="HA3" s="3" t="s">
        <v>290</v>
      </c>
      <c r="HB3" s="3" t="s">
        <v>291</v>
      </c>
      <c r="HC3" s="3" t="s">
        <v>292</v>
      </c>
      <c r="HD3" s="3" t="s">
        <v>293</v>
      </c>
      <c r="HE3" s="3" t="s">
        <v>294</v>
      </c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3"/>
    </row>
    <row r="4" ht="29.25" customHeight="1" spans="1:234">
      <c r="A4" s="10"/>
      <c r="B4" s="10"/>
      <c r="C4" s="10"/>
      <c r="D4" s="26"/>
      <c r="E4" s="3"/>
      <c r="F4" s="10"/>
      <c r="G4" s="4" t="s">
        <v>69</v>
      </c>
      <c r="H4" s="4" t="s">
        <v>295</v>
      </c>
      <c r="I4" s="4" t="s">
        <v>296</v>
      </c>
      <c r="J4" s="10"/>
      <c r="K4" s="3"/>
      <c r="L4" s="3"/>
      <c r="M4" s="4" t="s">
        <v>69</v>
      </c>
      <c r="N4" s="4" t="s">
        <v>297</v>
      </c>
      <c r="O4" s="2" t="s">
        <v>298</v>
      </c>
      <c r="P4" s="4" t="s">
        <v>299</v>
      </c>
      <c r="Q4" s="4" t="s">
        <v>69</v>
      </c>
      <c r="R4" s="4" t="s">
        <v>300</v>
      </c>
      <c r="S4" s="4" t="s">
        <v>301</v>
      </c>
      <c r="T4" s="4" t="s">
        <v>302</v>
      </c>
      <c r="U4" s="4" t="s">
        <v>303</v>
      </c>
      <c r="V4" s="4" t="s">
        <v>304</v>
      </c>
      <c r="W4" s="4" t="s">
        <v>305</v>
      </c>
      <c r="X4" s="4" t="s">
        <v>306</v>
      </c>
      <c r="Y4" s="4" t="s">
        <v>307</v>
      </c>
      <c r="Z4" s="4" t="s">
        <v>308</v>
      </c>
      <c r="AA4" s="4" t="s">
        <v>309</v>
      </c>
      <c r="AB4" s="4" t="s">
        <v>310</v>
      </c>
      <c r="AC4" s="4" t="s">
        <v>311</v>
      </c>
      <c r="AD4" s="4" t="s">
        <v>312</v>
      </c>
      <c r="AE4" s="4" t="s">
        <v>313</v>
      </c>
      <c r="AF4" s="4" t="s">
        <v>314</v>
      </c>
      <c r="AG4" s="4" t="s">
        <v>315</v>
      </c>
      <c r="AH4" s="4" t="s">
        <v>316</v>
      </c>
      <c r="AI4" s="3"/>
      <c r="AJ4" s="3"/>
      <c r="AK4" s="3"/>
      <c r="AL4" s="3"/>
      <c r="AM4" s="3"/>
      <c r="AN4" s="3"/>
      <c r="AO4" s="4" t="s">
        <v>69</v>
      </c>
      <c r="AP4" s="4" t="s">
        <v>317</v>
      </c>
      <c r="AQ4" s="4" t="s">
        <v>318</v>
      </c>
      <c r="AR4" s="4" t="s">
        <v>319</v>
      </c>
      <c r="AS4" s="4" t="s">
        <v>320</v>
      </c>
      <c r="AT4" s="4" t="s">
        <v>321</v>
      </c>
      <c r="AU4" s="3"/>
      <c r="AV4" s="10"/>
      <c r="AW4" s="3"/>
      <c r="AX4" s="3"/>
      <c r="AY4" s="4" t="s">
        <v>69</v>
      </c>
      <c r="AZ4" s="4" t="s">
        <v>322</v>
      </c>
      <c r="BA4" s="4" t="s">
        <v>323</v>
      </c>
      <c r="BB4" s="4" t="s">
        <v>324</v>
      </c>
      <c r="BC4" s="4" t="s">
        <v>325</v>
      </c>
      <c r="BD4" s="4" t="s">
        <v>326</v>
      </c>
      <c r="BE4" s="4" t="s">
        <v>327</v>
      </c>
      <c r="BF4" s="4" t="s">
        <v>328</v>
      </c>
      <c r="BG4" s="4" t="s">
        <v>329</v>
      </c>
      <c r="BH4" s="2" t="s">
        <v>195</v>
      </c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4" t="s">
        <v>69</v>
      </c>
      <c r="CO4" s="4" t="s">
        <v>330</v>
      </c>
      <c r="CP4" s="4" t="s">
        <v>331</v>
      </c>
      <c r="CQ4" s="4" t="s">
        <v>332</v>
      </c>
      <c r="CR4" s="4" t="s">
        <v>333</v>
      </c>
      <c r="CS4" s="4" t="s">
        <v>205</v>
      </c>
      <c r="CT4" s="4" t="s">
        <v>69</v>
      </c>
      <c r="CU4" s="4" t="s">
        <v>334</v>
      </c>
      <c r="CV4" s="4" t="s">
        <v>261</v>
      </c>
      <c r="CW4" s="4" t="s">
        <v>335</v>
      </c>
      <c r="CX4" s="4" t="s">
        <v>197</v>
      </c>
      <c r="CY4" s="4" t="s">
        <v>260</v>
      </c>
      <c r="CZ4" s="4" t="s">
        <v>336</v>
      </c>
      <c r="DA4" s="4" t="s">
        <v>337</v>
      </c>
      <c r="DB4" s="4" t="s">
        <v>338</v>
      </c>
      <c r="DC4" s="4" t="s">
        <v>339</v>
      </c>
      <c r="DD4" s="4" t="s">
        <v>340</v>
      </c>
      <c r="DE4" s="4" t="s">
        <v>341</v>
      </c>
      <c r="DF4" s="4" t="s">
        <v>342</v>
      </c>
      <c r="DG4" s="4" t="s">
        <v>343</v>
      </c>
      <c r="DH4" s="4" t="s">
        <v>344</v>
      </c>
      <c r="DI4" s="4" t="s">
        <v>345</v>
      </c>
      <c r="DJ4" s="4" t="s">
        <v>346</v>
      </c>
      <c r="DK4" s="4" t="s">
        <v>205</v>
      </c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4" t="s">
        <v>69</v>
      </c>
      <c r="FL4" s="4" t="s">
        <v>347</v>
      </c>
      <c r="FM4" s="4" t="s">
        <v>348</v>
      </c>
      <c r="FN4" s="4" t="s">
        <v>349</v>
      </c>
      <c r="FO4" s="4" t="s">
        <v>350</v>
      </c>
      <c r="FP4" s="4" t="s">
        <v>69</v>
      </c>
      <c r="FQ4" s="4" t="s">
        <v>351</v>
      </c>
      <c r="FR4" s="4" t="s">
        <v>352</v>
      </c>
      <c r="FS4" s="4" t="s">
        <v>353</v>
      </c>
      <c r="FT4" s="4" t="s">
        <v>354</v>
      </c>
      <c r="FU4" s="4" t="s">
        <v>355</v>
      </c>
      <c r="FV4" s="4" t="s">
        <v>356</v>
      </c>
      <c r="FW4" s="4" t="s">
        <v>357</v>
      </c>
      <c r="FX4" s="4" t="s">
        <v>358</v>
      </c>
      <c r="FY4" s="4" t="s">
        <v>359</v>
      </c>
      <c r="FZ4" s="4" t="s">
        <v>69</v>
      </c>
      <c r="GA4" s="4" t="s">
        <v>360</v>
      </c>
      <c r="GB4" s="4" t="s">
        <v>361</v>
      </c>
      <c r="GC4" s="4" t="s">
        <v>362</v>
      </c>
      <c r="GD4" s="4" t="s">
        <v>363</v>
      </c>
      <c r="GE4" s="4" t="s">
        <v>69</v>
      </c>
      <c r="GF4" s="4" t="s">
        <v>364</v>
      </c>
      <c r="GG4" s="4" t="s">
        <v>365</v>
      </c>
      <c r="GH4" s="4" t="s">
        <v>366</v>
      </c>
      <c r="GI4" s="4" t="s">
        <v>367</v>
      </c>
      <c r="GJ4" s="4" t="s">
        <v>368</v>
      </c>
      <c r="GK4" s="4" t="s">
        <v>69</v>
      </c>
      <c r="GL4" s="4" t="s">
        <v>369</v>
      </c>
      <c r="GM4" s="4" t="s">
        <v>370</v>
      </c>
      <c r="GN4" s="2" t="s">
        <v>371</v>
      </c>
      <c r="GO4" s="3"/>
      <c r="GP4" s="3"/>
      <c r="GQ4" s="3"/>
      <c r="GR4" s="4" t="s">
        <v>69</v>
      </c>
      <c r="GS4" s="4" t="s">
        <v>287</v>
      </c>
      <c r="GT4" s="4" t="s">
        <v>300</v>
      </c>
      <c r="GU4" s="4" t="s">
        <v>372</v>
      </c>
      <c r="GV4" s="4" t="s">
        <v>373</v>
      </c>
      <c r="GW4" s="4" t="s">
        <v>374</v>
      </c>
      <c r="GX4" s="3"/>
      <c r="GY4" s="3"/>
      <c r="GZ4" s="3"/>
      <c r="HA4" s="3"/>
      <c r="HB4" s="3"/>
      <c r="HC4" s="3"/>
      <c r="HD4" s="3"/>
      <c r="HE4" s="3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16"/>
    </row>
    <row r="5" s="13" customFormat="1" ht="18" customHeight="1" spans="1:234">
      <c r="A5" s="22"/>
      <c r="B5" s="22"/>
      <c r="C5" s="22"/>
      <c r="D5" s="22"/>
      <c r="E5" s="22" t="s">
        <v>56</v>
      </c>
      <c r="F5" s="6">
        <v>9126303</v>
      </c>
      <c r="G5" s="6">
        <v>9126303</v>
      </c>
      <c r="H5" s="45">
        <v>9126303</v>
      </c>
      <c r="I5" s="45"/>
      <c r="J5" s="45"/>
      <c r="K5" s="45">
        <v>7897022</v>
      </c>
      <c r="L5" s="45">
        <v>5696987</v>
      </c>
      <c r="M5" s="45">
        <v>2997636</v>
      </c>
      <c r="N5" s="45"/>
      <c r="O5" s="45">
        <v>1118052</v>
      </c>
      <c r="P5" s="45">
        <v>1879584</v>
      </c>
      <c r="Q5" s="45">
        <v>2699351</v>
      </c>
      <c r="R5" s="45">
        <v>85248</v>
      </c>
      <c r="S5" s="45"/>
      <c r="T5" s="45"/>
      <c r="U5" s="45"/>
      <c r="V5" s="45"/>
      <c r="W5" s="45">
        <v>2534903</v>
      </c>
      <c r="X5" s="45"/>
      <c r="Y5" s="45"/>
      <c r="Z5" s="45"/>
      <c r="AA5" s="45"/>
      <c r="AB5" s="45"/>
      <c r="AC5" s="45">
        <v>79200</v>
      </c>
      <c r="AD5" s="45"/>
      <c r="AE5" s="45"/>
      <c r="AF5" s="45"/>
      <c r="AG5" s="45"/>
      <c r="AH5" s="45"/>
      <c r="AI5" s="45"/>
      <c r="AJ5" s="45">
        <v>1750612</v>
      </c>
      <c r="AK5" s="45">
        <v>1123557</v>
      </c>
      <c r="AL5" s="45"/>
      <c r="AM5" s="45">
        <v>469759</v>
      </c>
      <c r="AN5" s="45"/>
      <c r="AO5" s="45">
        <v>157296</v>
      </c>
      <c r="AP5" s="45">
        <v>84267</v>
      </c>
      <c r="AQ5" s="45">
        <v>28088</v>
      </c>
      <c r="AR5" s="45">
        <v>44941</v>
      </c>
      <c r="AS5" s="45"/>
      <c r="AT5" s="45"/>
      <c r="AU5" s="45">
        <v>449423</v>
      </c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>
        <v>284000</v>
      </c>
      <c r="BJ5" s="45">
        <v>196000</v>
      </c>
      <c r="BK5" s="45">
        <v>80000</v>
      </c>
      <c r="BL5" s="45">
        <v>20000</v>
      </c>
      <c r="BM5" s="45"/>
      <c r="BN5" s="45">
        <v>3000</v>
      </c>
      <c r="BO5" s="45">
        <v>20000</v>
      </c>
      <c r="BP5" s="45">
        <v>6000</v>
      </c>
      <c r="BQ5" s="45"/>
      <c r="BR5" s="45">
        <v>2000</v>
      </c>
      <c r="BS5" s="45">
        <v>60000</v>
      </c>
      <c r="BT5" s="45"/>
      <c r="BU5" s="45">
        <v>5000</v>
      </c>
      <c r="BV5" s="45"/>
      <c r="BW5" s="45"/>
      <c r="BX5" s="45"/>
      <c r="BY5" s="45">
        <v>10000</v>
      </c>
      <c r="BZ5" s="45">
        <v>5000</v>
      </c>
      <c r="CA5" s="45"/>
      <c r="CB5" s="45"/>
      <c r="CC5" s="45"/>
      <c r="CD5" s="45"/>
      <c r="CE5" s="45"/>
      <c r="CF5" s="45"/>
      <c r="CG5" s="45"/>
      <c r="CH5" s="45"/>
      <c r="CI5" s="45">
        <v>50000</v>
      </c>
      <c r="CJ5" s="45"/>
      <c r="CK5" s="45">
        <v>70000</v>
      </c>
      <c r="CL5" s="45">
        <v>30000</v>
      </c>
      <c r="CM5" s="45">
        <v>23000</v>
      </c>
      <c r="CN5" s="45">
        <v>23000</v>
      </c>
      <c r="CO5" s="45"/>
      <c r="CP5" s="45"/>
      <c r="CQ5" s="45"/>
      <c r="CR5" s="45">
        <v>15000</v>
      </c>
      <c r="CS5" s="62">
        <v>8000</v>
      </c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>
        <v>845281</v>
      </c>
      <c r="FJ5" s="45">
        <v>126756</v>
      </c>
      <c r="FK5" s="45"/>
      <c r="FL5" s="45"/>
      <c r="FM5" s="45"/>
      <c r="FN5" s="45"/>
      <c r="FO5" s="45"/>
      <c r="FP5" s="45">
        <v>123096</v>
      </c>
      <c r="FQ5" s="45"/>
      <c r="FR5" s="45"/>
      <c r="FS5" s="45">
        <v>123096</v>
      </c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>
        <v>3660</v>
      </c>
      <c r="GL5" s="45">
        <v>3660</v>
      </c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>
        <v>718525</v>
      </c>
      <c r="GY5" s="45"/>
      <c r="GZ5" s="45"/>
      <c r="HA5" s="45"/>
      <c r="HB5" s="45"/>
      <c r="HC5" s="45"/>
      <c r="HD5" s="45"/>
      <c r="HE5" s="45">
        <v>718525</v>
      </c>
      <c r="HF5" s="45"/>
      <c r="HG5" s="63"/>
      <c r="HH5" s="48"/>
      <c r="HI5" s="45"/>
      <c r="HJ5" s="63"/>
      <c r="HK5" s="48"/>
      <c r="HL5" s="45"/>
      <c r="HM5" s="63"/>
      <c r="HN5" s="45"/>
      <c r="HO5" s="64"/>
      <c r="HP5" s="64"/>
      <c r="HQ5" s="64"/>
      <c r="HR5" s="63"/>
      <c r="HS5" s="45"/>
      <c r="HT5" s="64"/>
      <c r="HU5" s="63"/>
      <c r="HV5" s="45"/>
      <c r="HW5" s="63"/>
      <c r="HX5" s="48"/>
      <c r="HY5" s="48"/>
      <c r="HZ5" s="45"/>
    </row>
    <row r="6" ht="18" customHeight="1" spans="1:234">
      <c r="A6" s="22"/>
      <c r="B6" s="22"/>
      <c r="C6" s="22"/>
      <c r="D6" s="22"/>
      <c r="E6" s="22" t="s">
        <v>77</v>
      </c>
      <c r="F6" s="6">
        <v>9126303</v>
      </c>
      <c r="G6" s="6">
        <v>9126303</v>
      </c>
      <c r="H6" s="45">
        <v>9126303</v>
      </c>
      <c r="I6" s="45">
        <v>0</v>
      </c>
      <c r="J6" s="45">
        <v>0</v>
      </c>
      <c r="K6" s="45">
        <v>7897022</v>
      </c>
      <c r="L6" s="45">
        <v>5696987</v>
      </c>
      <c r="M6" s="45">
        <v>2997636</v>
      </c>
      <c r="N6" s="45">
        <v>0</v>
      </c>
      <c r="O6" s="45">
        <v>1118052</v>
      </c>
      <c r="P6" s="45">
        <v>1879584</v>
      </c>
      <c r="Q6" s="45">
        <v>2699351</v>
      </c>
      <c r="R6" s="45">
        <v>85248</v>
      </c>
      <c r="S6" s="45">
        <v>0</v>
      </c>
      <c r="T6" s="45">
        <v>0</v>
      </c>
      <c r="U6" s="45">
        <v>0</v>
      </c>
      <c r="V6" s="45">
        <v>0</v>
      </c>
      <c r="W6" s="45">
        <v>2534903</v>
      </c>
      <c r="X6" s="45">
        <v>0</v>
      </c>
      <c r="Y6" s="45">
        <v>0</v>
      </c>
      <c r="Z6" s="45">
        <v>0</v>
      </c>
      <c r="AA6" s="45">
        <v>0</v>
      </c>
      <c r="AB6" s="45">
        <v>0</v>
      </c>
      <c r="AC6" s="45">
        <v>79200</v>
      </c>
      <c r="AD6" s="45">
        <v>0</v>
      </c>
      <c r="AE6" s="45">
        <v>0</v>
      </c>
      <c r="AF6" s="45">
        <v>0</v>
      </c>
      <c r="AG6" s="45">
        <v>0</v>
      </c>
      <c r="AH6" s="45">
        <v>0</v>
      </c>
      <c r="AI6" s="45">
        <v>0</v>
      </c>
      <c r="AJ6" s="45">
        <v>1750612</v>
      </c>
      <c r="AK6" s="45">
        <v>1123557</v>
      </c>
      <c r="AL6" s="45">
        <v>0</v>
      </c>
      <c r="AM6" s="45">
        <v>469759</v>
      </c>
      <c r="AN6" s="45">
        <v>0</v>
      </c>
      <c r="AO6" s="45">
        <v>157296</v>
      </c>
      <c r="AP6" s="45">
        <v>84267</v>
      </c>
      <c r="AQ6" s="45">
        <v>28088</v>
      </c>
      <c r="AR6" s="45">
        <v>44941</v>
      </c>
      <c r="AS6" s="45">
        <v>0</v>
      </c>
      <c r="AT6" s="45">
        <v>0</v>
      </c>
      <c r="AU6" s="45">
        <v>449423</v>
      </c>
      <c r="AV6" s="45">
        <v>0</v>
      </c>
      <c r="AW6" s="45">
        <v>0</v>
      </c>
      <c r="AX6" s="45">
        <v>0</v>
      </c>
      <c r="AY6" s="45">
        <v>0</v>
      </c>
      <c r="AZ6" s="45">
        <v>0</v>
      </c>
      <c r="BA6" s="45">
        <v>0</v>
      </c>
      <c r="BB6" s="45">
        <v>0</v>
      </c>
      <c r="BC6" s="45">
        <v>0</v>
      </c>
      <c r="BD6" s="45">
        <v>0</v>
      </c>
      <c r="BE6" s="45">
        <v>0</v>
      </c>
      <c r="BF6" s="45">
        <v>0</v>
      </c>
      <c r="BG6" s="45">
        <v>0</v>
      </c>
      <c r="BH6" s="45">
        <v>0</v>
      </c>
      <c r="BI6" s="45">
        <v>284000</v>
      </c>
      <c r="BJ6" s="45">
        <v>196000</v>
      </c>
      <c r="BK6" s="45">
        <v>80000</v>
      </c>
      <c r="BL6" s="45">
        <v>20000</v>
      </c>
      <c r="BM6" s="45">
        <v>0</v>
      </c>
      <c r="BN6" s="45">
        <v>3000</v>
      </c>
      <c r="BO6" s="45">
        <v>20000</v>
      </c>
      <c r="BP6" s="45">
        <v>6000</v>
      </c>
      <c r="BQ6" s="45">
        <v>0</v>
      </c>
      <c r="BR6" s="45">
        <v>2000</v>
      </c>
      <c r="BS6" s="45">
        <v>60000</v>
      </c>
      <c r="BT6" s="45">
        <v>0</v>
      </c>
      <c r="BU6" s="45">
        <v>5000</v>
      </c>
      <c r="BV6" s="45">
        <v>0</v>
      </c>
      <c r="BW6" s="45">
        <v>0</v>
      </c>
      <c r="BX6" s="45">
        <v>0</v>
      </c>
      <c r="BY6" s="45">
        <v>10000</v>
      </c>
      <c r="BZ6" s="45">
        <v>5000</v>
      </c>
      <c r="CA6" s="45">
        <v>0</v>
      </c>
      <c r="CB6" s="45">
        <v>0</v>
      </c>
      <c r="CC6" s="45">
        <v>0</v>
      </c>
      <c r="CD6" s="45">
        <v>0</v>
      </c>
      <c r="CE6" s="45">
        <v>0</v>
      </c>
      <c r="CF6" s="45">
        <v>0</v>
      </c>
      <c r="CG6" s="45">
        <v>0</v>
      </c>
      <c r="CH6" s="45">
        <v>0</v>
      </c>
      <c r="CI6" s="45">
        <v>50000</v>
      </c>
      <c r="CJ6" s="45">
        <v>0</v>
      </c>
      <c r="CK6" s="45">
        <v>70000</v>
      </c>
      <c r="CL6" s="45">
        <v>30000</v>
      </c>
      <c r="CM6" s="45">
        <v>23000</v>
      </c>
      <c r="CN6" s="45">
        <v>23000</v>
      </c>
      <c r="CO6" s="45">
        <v>0</v>
      </c>
      <c r="CP6" s="45">
        <v>0</v>
      </c>
      <c r="CQ6" s="45">
        <v>0</v>
      </c>
      <c r="CR6" s="45">
        <v>15000</v>
      </c>
      <c r="CS6" s="62">
        <v>8000</v>
      </c>
      <c r="CT6" s="45">
        <v>0</v>
      </c>
      <c r="CU6" s="45">
        <v>0</v>
      </c>
      <c r="CV6" s="45">
        <v>0</v>
      </c>
      <c r="CW6" s="45">
        <v>0</v>
      </c>
      <c r="CX6" s="45">
        <v>0</v>
      </c>
      <c r="CY6" s="45">
        <v>0</v>
      </c>
      <c r="CZ6" s="45">
        <v>0</v>
      </c>
      <c r="DA6" s="45">
        <v>0</v>
      </c>
      <c r="DB6" s="45">
        <v>0</v>
      </c>
      <c r="DC6" s="45">
        <v>0</v>
      </c>
      <c r="DD6" s="45">
        <v>0</v>
      </c>
      <c r="DE6" s="45">
        <v>0</v>
      </c>
      <c r="DF6" s="45">
        <v>0</v>
      </c>
      <c r="DG6" s="45">
        <v>0</v>
      </c>
      <c r="DH6" s="45">
        <v>0</v>
      </c>
      <c r="DI6" s="45">
        <v>0</v>
      </c>
      <c r="DJ6" s="45">
        <v>0</v>
      </c>
      <c r="DK6" s="45">
        <v>0</v>
      </c>
      <c r="DL6" s="45">
        <v>0</v>
      </c>
      <c r="DM6" s="45">
        <v>0</v>
      </c>
      <c r="DN6" s="45">
        <v>0</v>
      </c>
      <c r="DO6" s="45">
        <v>0</v>
      </c>
      <c r="DP6" s="45">
        <v>0</v>
      </c>
      <c r="DQ6" s="45">
        <v>0</v>
      </c>
      <c r="DR6" s="45">
        <v>0</v>
      </c>
      <c r="DS6" s="45">
        <v>0</v>
      </c>
      <c r="DT6" s="45">
        <v>0</v>
      </c>
      <c r="DU6" s="45">
        <v>0</v>
      </c>
      <c r="DV6" s="45">
        <v>0</v>
      </c>
      <c r="DW6" s="45">
        <v>0</v>
      </c>
      <c r="DX6" s="45">
        <v>0</v>
      </c>
      <c r="DY6" s="45">
        <v>0</v>
      </c>
      <c r="DZ6" s="45">
        <v>0</v>
      </c>
      <c r="EA6" s="45">
        <v>0</v>
      </c>
      <c r="EB6" s="45">
        <v>0</v>
      </c>
      <c r="EC6" s="45">
        <v>0</v>
      </c>
      <c r="ED6" s="45">
        <v>0</v>
      </c>
      <c r="EE6" s="45">
        <v>0</v>
      </c>
      <c r="EF6" s="45">
        <v>0</v>
      </c>
      <c r="EG6" s="45">
        <v>0</v>
      </c>
      <c r="EH6" s="45">
        <v>0</v>
      </c>
      <c r="EI6" s="45">
        <v>0</v>
      </c>
      <c r="EJ6" s="45">
        <v>0</v>
      </c>
      <c r="EK6" s="45">
        <v>0</v>
      </c>
      <c r="EL6" s="45">
        <v>0</v>
      </c>
      <c r="EM6" s="45">
        <v>0</v>
      </c>
      <c r="EN6" s="45">
        <v>0</v>
      </c>
      <c r="EO6" s="45">
        <v>0</v>
      </c>
      <c r="EP6" s="45">
        <v>0</v>
      </c>
      <c r="EQ6" s="45">
        <v>0</v>
      </c>
      <c r="ER6" s="45">
        <v>0</v>
      </c>
      <c r="ES6" s="45">
        <v>0</v>
      </c>
      <c r="ET6" s="45">
        <v>0</v>
      </c>
      <c r="EU6" s="45">
        <v>0</v>
      </c>
      <c r="EV6" s="45">
        <v>0</v>
      </c>
      <c r="EW6" s="45">
        <v>0</v>
      </c>
      <c r="EX6" s="45">
        <v>0</v>
      </c>
      <c r="EY6" s="45">
        <v>0</v>
      </c>
      <c r="EZ6" s="45">
        <v>0</v>
      </c>
      <c r="FA6" s="45">
        <v>0</v>
      </c>
      <c r="FB6" s="45">
        <v>0</v>
      </c>
      <c r="FC6" s="45">
        <v>0</v>
      </c>
      <c r="FD6" s="45">
        <v>0</v>
      </c>
      <c r="FE6" s="45">
        <v>0</v>
      </c>
      <c r="FF6" s="45">
        <v>0</v>
      </c>
      <c r="FG6" s="45">
        <v>0</v>
      </c>
      <c r="FH6" s="45">
        <v>0</v>
      </c>
      <c r="FI6" s="45">
        <v>845281</v>
      </c>
      <c r="FJ6" s="45">
        <v>126756</v>
      </c>
      <c r="FK6" s="45">
        <v>0</v>
      </c>
      <c r="FL6" s="45">
        <v>0</v>
      </c>
      <c r="FM6" s="45">
        <v>0</v>
      </c>
      <c r="FN6" s="45">
        <v>0</v>
      </c>
      <c r="FO6" s="45">
        <v>0</v>
      </c>
      <c r="FP6" s="45">
        <v>123096</v>
      </c>
      <c r="FQ6" s="45">
        <v>0</v>
      </c>
      <c r="FR6" s="45">
        <v>0</v>
      </c>
      <c r="FS6" s="45">
        <v>123096</v>
      </c>
      <c r="FT6" s="45">
        <v>0</v>
      </c>
      <c r="FU6" s="45">
        <v>0</v>
      </c>
      <c r="FV6" s="45">
        <v>0</v>
      </c>
      <c r="FW6" s="45">
        <v>0</v>
      </c>
      <c r="FX6" s="45">
        <v>0</v>
      </c>
      <c r="FY6" s="45">
        <v>0</v>
      </c>
      <c r="FZ6" s="45">
        <v>0</v>
      </c>
      <c r="GA6" s="45">
        <v>0</v>
      </c>
      <c r="GB6" s="45">
        <v>0</v>
      </c>
      <c r="GC6" s="45">
        <v>0</v>
      </c>
      <c r="GD6" s="45">
        <v>0</v>
      </c>
      <c r="GE6" s="45">
        <v>0</v>
      </c>
      <c r="GF6" s="45">
        <v>0</v>
      </c>
      <c r="GG6" s="45">
        <v>0</v>
      </c>
      <c r="GH6" s="45">
        <v>0</v>
      </c>
      <c r="GI6" s="45">
        <v>0</v>
      </c>
      <c r="GJ6" s="45">
        <v>0</v>
      </c>
      <c r="GK6" s="45">
        <v>3660</v>
      </c>
      <c r="GL6" s="45">
        <v>3660</v>
      </c>
      <c r="GM6" s="45">
        <v>0</v>
      </c>
      <c r="GN6" s="45">
        <v>0</v>
      </c>
      <c r="GO6" s="45">
        <v>0</v>
      </c>
      <c r="GP6" s="45">
        <v>0</v>
      </c>
      <c r="GQ6" s="45">
        <v>0</v>
      </c>
      <c r="GR6" s="45">
        <v>0</v>
      </c>
      <c r="GS6" s="45">
        <v>0</v>
      </c>
      <c r="GT6" s="45">
        <v>0</v>
      </c>
      <c r="GU6" s="45">
        <v>0</v>
      </c>
      <c r="GV6" s="45">
        <v>0</v>
      </c>
      <c r="GW6" s="45">
        <v>0</v>
      </c>
      <c r="GX6" s="45">
        <v>718525</v>
      </c>
      <c r="GY6" s="45">
        <v>0</v>
      </c>
      <c r="GZ6" s="45">
        <v>0</v>
      </c>
      <c r="HA6" s="45">
        <v>0</v>
      </c>
      <c r="HB6" s="45">
        <v>0</v>
      </c>
      <c r="HC6" s="45">
        <v>0</v>
      </c>
      <c r="HD6" s="45">
        <v>0</v>
      </c>
      <c r="HE6" s="45">
        <v>718525</v>
      </c>
      <c r="HF6" s="45">
        <v>0</v>
      </c>
      <c r="HG6" s="63">
        <v>0</v>
      </c>
      <c r="HH6" s="48">
        <v>0</v>
      </c>
      <c r="HI6" s="45">
        <v>0</v>
      </c>
      <c r="HJ6" s="63">
        <v>0</v>
      </c>
      <c r="HK6" s="48">
        <v>0</v>
      </c>
      <c r="HL6" s="45">
        <v>0</v>
      </c>
      <c r="HM6" s="63">
        <v>0</v>
      </c>
      <c r="HN6" s="45">
        <v>0</v>
      </c>
      <c r="HO6" s="64">
        <v>0</v>
      </c>
      <c r="HP6" s="64">
        <v>0</v>
      </c>
      <c r="HQ6" s="64">
        <v>0</v>
      </c>
      <c r="HR6" s="63">
        <v>0</v>
      </c>
      <c r="HS6" s="45">
        <v>0</v>
      </c>
      <c r="HT6" s="64">
        <v>0</v>
      </c>
      <c r="HU6" s="63">
        <v>0</v>
      </c>
      <c r="HV6" s="45">
        <v>0</v>
      </c>
      <c r="HW6" s="63">
        <v>0</v>
      </c>
      <c r="HX6" s="48">
        <v>0</v>
      </c>
      <c r="HY6" s="48">
        <v>0</v>
      </c>
      <c r="HZ6" s="45">
        <v>0</v>
      </c>
    </row>
    <row r="7" ht="18" customHeight="1" spans="1:234">
      <c r="A7" s="22" t="s">
        <v>78</v>
      </c>
      <c r="B7" s="22"/>
      <c r="C7" s="22"/>
      <c r="D7" s="22"/>
      <c r="E7" s="22" t="s">
        <v>79</v>
      </c>
      <c r="F7" s="6">
        <v>1123557</v>
      </c>
      <c r="G7" s="6">
        <v>1123557</v>
      </c>
      <c r="H7" s="45">
        <v>1123557</v>
      </c>
      <c r="I7" s="45">
        <v>0</v>
      </c>
      <c r="J7" s="45">
        <v>0</v>
      </c>
      <c r="K7" s="45">
        <v>1123557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0</v>
      </c>
      <c r="AC7" s="45">
        <v>0</v>
      </c>
      <c r="AD7" s="45">
        <v>0</v>
      </c>
      <c r="AE7" s="45">
        <v>0</v>
      </c>
      <c r="AF7" s="45">
        <v>0</v>
      </c>
      <c r="AG7" s="45">
        <v>0</v>
      </c>
      <c r="AH7" s="45">
        <v>0</v>
      </c>
      <c r="AI7" s="45">
        <v>0</v>
      </c>
      <c r="AJ7" s="45">
        <v>1123557</v>
      </c>
      <c r="AK7" s="45">
        <v>1123557</v>
      </c>
      <c r="AL7" s="45">
        <v>0</v>
      </c>
      <c r="AM7" s="45">
        <v>0</v>
      </c>
      <c r="AN7" s="45">
        <v>0</v>
      </c>
      <c r="AO7" s="45">
        <v>0</v>
      </c>
      <c r="AP7" s="45">
        <v>0</v>
      </c>
      <c r="AQ7" s="45">
        <v>0</v>
      </c>
      <c r="AR7" s="45">
        <v>0</v>
      </c>
      <c r="AS7" s="45">
        <v>0</v>
      </c>
      <c r="AT7" s="45">
        <v>0</v>
      </c>
      <c r="AU7" s="45">
        <v>0</v>
      </c>
      <c r="AV7" s="45">
        <v>0</v>
      </c>
      <c r="AW7" s="45">
        <v>0</v>
      </c>
      <c r="AX7" s="45">
        <v>0</v>
      </c>
      <c r="AY7" s="45">
        <v>0</v>
      </c>
      <c r="AZ7" s="45">
        <v>0</v>
      </c>
      <c r="BA7" s="45">
        <v>0</v>
      </c>
      <c r="BB7" s="45">
        <v>0</v>
      </c>
      <c r="BC7" s="45">
        <v>0</v>
      </c>
      <c r="BD7" s="45">
        <v>0</v>
      </c>
      <c r="BE7" s="45">
        <v>0</v>
      </c>
      <c r="BF7" s="45">
        <v>0</v>
      </c>
      <c r="BG7" s="45">
        <v>0</v>
      </c>
      <c r="BH7" s="45">
        <v>0</v>
      </c>
      <c r="BI7" s="45">
        <v>0</v>
      </c>
      <c r="BJ7" s="45">
        <v>0</v>
      </c>
      <c r="BK7" s="45">
        <v>0</v>
      </c>
      <c r="BL7" s="45">
        <v>0</v>
      </c>
      <c r="BM7" s="45">
        <v>0</v>
      </c>
      <c r="BN7" s="45">
        <v>0</v>
      </c>
      <c r="BO7" s="45">
        <v>0</v>
      </c>
      <c r="BP7" s="45">
        <v>0</v>
      </c>
      <c r="BQ7" s="45">
        <v>0</v>
      </c>
      <c r="BR7" s="45">
        <v>0</v>
      </c>
      <c r="BS7" s="45">
        <v>0</v>
      </c>
      <c r="BT7" s="45">
        <v>0</v>
      </c>
      <c r="BU7" s="45">
        <v>0</v>
      </c>
      <c r="BV7" s="45">
        <v>0</v>
      </c>
      <c r="BW7" s="45">
        <v>0</v>
      </c>
      <c r="BX7" s="45">
        <v>0</v>
      </c>
      <c r="BY7" s="45">
        <v>0</v>
      </c>
      <c r="BZ7" s="45">
        <v>0</v>
      </c>
      <c r="CA7" s="45">
        <v>0</v>
      </c>
      <c r="CB7" s="45">
        <v>0</v>
      </c>
      <c r="CC7" s="45">
        <v>0</v>
      </c>
      <c r="CD7" s="45">
        <v>0</v>
      </c>
      <c r="CE7" s="45">
        <v>0</v>
      </c>
      <c r="CF7" s="45">
        <v>0</v>
      </c>
      <c r="CG7" s="45">
        <v>0</v>
      </c>
      <c r="CH7" s="45">
        <v>0</v>
      </c>
      <c r="CI7" s="45">
        <v>0</v>
      </c>
      <c r="CJ7" s="45">
        <v>0</v>
      </c>
      <c r="CK7" s="45">
        <v>0</v>
      </c>
      <c r="CL7" s="45">
        <v>0</v>
      </c>
      <c r="CM7" s="45">
        <v>0</v>
      </c>
      <c r="CN7" s="45">
        <v>0</v>
      </c>
      <c r="CO7" s="45">
        <v>0</v>
      </c>
      <c r="CP7" s="45">
        <v>0</v>
      </c>
      <c r="CQ7" s="45">
        <v>0</v>
      </c>
      <c r="CR7" s="45">
        <v>0</v>
      </c>
      <c r="CS7" s="62">
        <v>0</v>
      </c>
      <c r="CT7" s="45">
        <v>0</v>
      </c>
      <c r="CU7" s="45">
        <v>0</v>
      </c>
      <c r="CV7" s="45">
        <v>0</v>
      </c>
      <c r="CW7" s="45">
        <v>0</v>
      </c>
      <c r="CX7" s="45">
        <v>0</v>
      </c>
      <c r="CY7" s="45">
        <v>0</v>
      </c>
      <c r="CZ7" s="45">
        <v>0</v>
      </c>
      <c r="DA7" s="45">
        <v>0</v>
      </c>
      <c r="DB7" s="45">
        <v>0</v>
      </c>
      <c r="DC7" s="45">
        <v>0</v>
      </c>
      <c r="DD7" s="45">
        <v>0</v>
      </c>
      <c r="DE7" s="45">
        <v>0</v>
      </c>
      <c r="DF7" s="45">
        <v>0</v>
      </c>
      <c r="DG7" s="45">
        <v>0</v>
      </c>
      <c r="DH7" s="45">
        <v>0</v>
      </c>
      <c r="DI7" s="45">
        <v>0</v>
      </c>
      <c r="DJ7" s="45">
        <v>0</v>
      </c>
      <c r="DK7" s="45">
        <v>0</v>
      </c>
      <c r="DL7" s="45">
        <v>0</v>
      </c>
      <c r="DM7" s="45">
        <v>0</v>
      </c>
      <c r="DN7" s="45">
        <v>0</v>
      </c>
      <c r="DO7" s="45">
        <v>0</v>
      </c>
      <c r="DP7" s="45">
        <v>0</v>
      </c>
      <c r="DQ7" s="45">
        <v>0</v>
      </c>
      <c r="DR7" s="45">
        <v>0</v>
      </c>
      <c r="DS7" s="45">
        <v>0</v>
      </c>
      <c r="DT7" s="45">
        <v>0</v>
      </c>
      <c r="DU7" s="45">
        <v>0</v>
      </c>
      <c r="DV7" s="45">
        <v>0</v>
      </c>
      <c r="DW7" s="45">
        <v>0</v>
      </c>
      <c r="DX7" s="45">
        <v>0</v>
      </c>
      <c r="DY7" s="45">
        <v>0</v>
      </c>
      <c r="DZ7" s="45">
        <v>0</v>
      </c>
      <c r="EA7" s="45">
        <v>0</v>
      </c>
      <c r="EB7" s="45">
        <v>0</v>
      </c>
      <c r="EC7" s="45">
        <v>0</v>
      </c>
      <c r="ED7" s="45">
        <v>0</v>
      </c>
      <c r="EE7" s="45">
        <v>0</v>
      </c>
      <c r="EF7" s="45">
        <v>0</v>
      </c>
      <c r="EG7" s="45">
        <v>0</v>
      </c>
      <c r="EH7" s="45">
        <v>0</v>
      </c>
      <c r="EI7" s="45">
        <v>0</v>
      </c>
      <c r="EJ7" s="45">
        <v>0</v>
      </c>
      <c r="EK7" s="45">
        <v>0</v>
      </c>
      <c r="EL7" s="45">
        <v>0</v>
      </c>
      <c r="EM7" s="45">
        <v>0</v>
      </c>
      <c r="EN7" s="45">
        <v>0</v>
      </c>
      <c r="EO7" s="45">
        <v>0</v>
      </c>
      <c r="EP7" s="45">
        <v>0</v>
      </c>
      <c r="EQ7" s="45">
        <v>0</v>
      </c>
      <c r="ER7" s="45">
        <v>0</v>
      </c>
      <c r="ES7" s="45">
        <v>0</v>
      </c>
      <c r="ET7" s="45">
        <v>0</v>
      </c>
      <c r="EU7" s="45">
        <v>0</v>
      </c>
      <c r="EV7" s="45">
        <v>0</v>
      </c>
      <c r="EW7" s="45">
        <v>0</v>
      </c>
      <c r="EX7" s="45">
        <v>0</v>
      </c>
      <c r="EY7" s="45">
        <v>0</v>
      </c>
      <c r="EZ7" s="45">
        <v>0</v>
      </c>
      <c r="FA7" s="45">
        <v>0</v>
      </c>
      <c r="FB7" s="45">
        <v>0</v>
      </c>
      <c r="FC7" s="45">
        <v>0</v>
      </c>
      <c r="FD7" s="45">
        <v>0</v>
      </c>
      <c r="FE7" s="45">
        <v>0</v>
      </c>
      <c r="FF7" s="45">
        <v>0</v>
      </c>
      <c r="FG7" s="45">
        <v>0</v>
      </c>
      <c r="FH7" s="45">
        <v>0</v>
      </c>
      <c r="FI7" s="45">
        <v>0</v>
      </c>
      <c r="FJ7" s="45">
        <v>0</v>
      </c>
      <c r="FK7" s="45">
        <v>0</v>
      </c>
      <c r="FL7" s="45">
        <v>0</v>
      </c>
      <c r="FM7" s="45">
        <v>0</v>
      </c>
      <c r="FN7" s="45">
        <v>0</v>
      </c>
      <c r="FO7" s="45">
        <v>0</v>
      </c>
      <c r="FP7" s="45">
        <v>0</v>
      </c>
      <c r="FQ7" s="45">
        <v>0</v>
      </c>
      <c r="FR7" s="45">
        <v>0</v>
      </c>
      <c r="FS7" s="45">
        <v>0</v>
      </c>
      <c r="FT7" s="45">
        <v>0</v>
      </c>
      <c r="FU7" s="45">
        <v>0</v>
      </c>
      <c r="FV7" s="45">
        <v>0</v>
      </c>
      <c r="FW7" s="45">
        <v>0</v>
      </c>
      <c r="FX7" s="45">
        <v>0</v>
      </c>
      <c r="FY7" s="45">
        <v>0</v>
      </c>
      <c r="FZ7" s="45">
        <v>0</v>
      </c>
      <c r="GA7" s="45">
        <v>0</v>
      </c>
      <c r="GB7" s="45">
        <v>0</v>
      </c>
      <c r="GC7" s="45">
        <v>0</v>
      </c>
      <c r="GD7" s="45">
        <v>0</v>
      </c>
      <c r="GE7" s="45">
        <v>0</v>
      </c>
      <c r="GF7" s="45">
        <v>0</v>
      </c>
      <c r="GG7" s="45">
        <v>0</v>
      </c>
      <c r="GH7" s="45">
        <v>0</v>
      </c>
      <c r="GI7" s="45">
        <v>0</v>
      </c>
      <c r="GJ7" s="45">
        <v>0</v>
      </c>
      <c r="GK7" s="45">
        <v>0</v>
      </c>
      <c r="GL7" s="45">
        <v>0</v>
      </c>
      <c r="GM7" s="45">
        <v>0</v>
      </c>
      <c r="GN7" s="45">
        <v>0</v>
      </c>
      <c r="GO7" s="45">
        <v>0</v>
      </c>
      <c r="GP7" s="45">
        <v>0</v>
      </c>
      <c r="GQ7" s="45">
        <v>0</v>
      </c>
      <c r="GR7" s="45">
        <v>0</v>
      </c>
      <c r="GS7" s="45">
        <v>0</v>
      </c>
      <c r="GT7" s="45">
        <v>0</v>
      </c>
      <c r="GU7" s="45">
        <v>0</v>
      </c>
      <c r="GV7" s="45">
        <v>0</v>
      </c>
      <c r="GW7" s="45">
        <v>0</v>
      </c>
      <c r="GX7" s="45">
        <v>0</v>
      </c>
      <c r="GY7" s="45">
        <v>0</v>
      </c>
      <c r="GZ7" s="45">
        <v>0</v>
      </c>
      <c r="HA7" s="45">
        <v>0</v>
      </c>
      <c r="HB7" s="45">
        <v>0</v>
      </c>
      <c r="HC7" s="45">
        <v>0</v>
      </c>
      <c r="HD7" s="45">
        <v>0</v>
      </c>
      <c r="HE7" s="45">
        <v>0</v>
      </c>
      <c r="HF7" s="45">
        <v>0</v>
      </c>
      <c r="HG7" s="63">
        <v>0</v>
      </c>
      <c r="HH7" s="48">
        <v>0</v>
      </c>
      <c r="HI7" s="45">
        <v>0</v>
      </c>
      <c r="HJ7" s="63">
        <v>0</v>
      </c>
      <c r="HK7" s="48">
        <v>0</v>
      </c>
      <c r="HL7" s="45">
        <v>0</v>
      </c>
      <c r="HM7" s="63">
        <v>0</v>
      </c>
      <c r="HN7" s="45">
        <v>0</v>
      </c>
      <c r="HO7" s="64">
        <v>0</v>
      </c>
      <c r="HP7" s="64">
        <v>0</v>
      </c>
      <c r="HQ7" s="64">
        <v>0</v>
      </c>
      <c r="HR7" s="63">
        <v>0</v>
      </c>
      <c r="HS7" s="45">
        <v>0</v>
      </c>
      <c r="HT7" s="64">
        <v>0</v>
      </c>
      <c r="HU7" s="63">
        <v>0</v>
      </c>
      <c r="HV7" s="45">
        <v>0</v>
      </c>
      <c r="HW7" s="63">
        <v>0</v>
      </c>
      <c r="HX7" s="48">
        <v>0</v>
      </c>
      <c r="HY7" s="48">
        <v>0</v>
      </c>
      <c r="HZ7" s="45">
        <v>0</v>
      </c>
    </row>
    <row r="8" ht="18" customHeight="1" spans="1:234">
      <c r="A8" s="22"/>
      <c r="B8" s="22" t="s">
        <v>80</v>
      </c>
      <c r="C8" s="22"/>
      <c r="D8" s="22"/>
      <c r="E8" s="22" t="s">
        <v>81</v>
      </c>
      <c r="F8" s="6">
        <v>1123557</v>
      </c>
      <c r="G8" s="6">
        <v>1123557</v>
      </c>
      <c r="H8" s="45">
        <v>1123557</v>
      </c>
      <c r="I8" s="45">
        <v>0</v>
      </c>
      <c r="J8" s="45">
        <v>0</v>
      </c>
      <c r="K8" s="45">
        <v>1123557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45">
        <v>0</v>
      </c>
      <c r="AC8" s="45">
        <v>0</v>
      </c>
      <c r="AD8" s="45">
        <v>0</v>
      </c>
      <c r="AE8" s="45">
        <v>0</v>
      </c>
      <c r="AF8" s="45">
        <v>0</v>
      </c>
      <c r="AG8" s="45">
        <v>0</v>
      </c>
      <c r="AH8" s="45">
        <v>0</v>
      </c>
      <c r="AI8" s="45">
        <v>0</v>
      </c>
      <c r="AJ8" s="45">
        <v>1123557</v>
      </c>
      <c r="AK8" s="45">
        <v>1123557</v>
      </c>
      <c r="AL8" s="45">
        <v>0</v>
      </c>
      <c r="AM8" s="45">
        <v>0</v>
      </c>
      <c r="AN8" s="45">
        <v>0</v>
      </c>
      <c r="AO8" s="45">
        <v>0</v>
      </c>
      <c r="AP8" s="45">
        <v>0</v>
      </c>
      <c r="AQ8" s="45">
        <v>0</v>
      </c>
      <c r="AR8" s="45">
        <v>0</v>
      </c>
      <c r="AS8" s="45">
        <v>0</v>
      </c>
      <c r="AT8" s="45">
        <v>0</v>
      </c>
      <c r="AU8" s="45">
        <v>0</v>
      </c>
      <c r="AV8" s="45">
        <v>0</v>
      </c>
      <c r="AW8" s="45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5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5">
        <v>0</v>
      </c>
      <c r="BY8" s="45">
        <v>0</v>
      </c>
      <c r="BZ8" s="45">
        <v>0</v>
      </c>
      <c r="CA8" s="45">
        <v>0</v>
      </c>
      <c r="CB8" s="45">
        <v>0</v>
      </c>
      <c r="CC8" s="45">
        <v>0</v>
      </c>
      <c r="CD8" s="45">
        <v>0</v>
      </c>
      <c r="CE8" s="45">
        <v>0</v>
      </c>
      <c r="CF8" s="45">
        <v>0</v>
      </c>
      <c r="CG8" s="45">
        <v>0</v>
      </c>
      <c r="CH8" s="45">
        <v>0</v>
      </c>
      <c r="CI8" s="45">
        <v>0</v>
      </c>
      <c r="CJ8" s="45">
        <v>0</v>
      </c>
      <c r="CK8" s="45">
        <v>0</v>
      </c>
      <c r="CL8" s="45">
        <v>0</v>
      </c>
      <c r="CM8" s="45">
        <v>0</v>
      </c>
      <c r="CN8" s="45">
        <v>0</v>
      </c>
      <c r="CO8" s="45">
        <v>0</v>
      </c>
      <c r="CP8" s="45">
        <v>0</v>
      </c>
      <c r="CQ8" s="45">
        <v>0</v>
      </c>
      <c r="CR8" s="45">
        <v>0</v>
      </c>
      <c r="CS8" s="62">
        <v>0</v>
      </c>
      <c r="CT8" s="45">
        <v>0</v>
      </c>
      <c r="CU8" s="45">
        <v>0</v>
      </c>
      <c r="CV8" s="45">
        <v>0</v>
      </c>
      <c r="CW8" s="45">
        <v>0</v>
      </c>
      <c r="CX8" s="45">
        <v>0</v>
      </c>
      <c r="CY8" s="45">
        <v>0</v>
      </c>
      <c r="CZ8" s="45">
        <v>0</v>
      </c>
      <c r="DA8" s="45">
        <v>0</v>
      </c>
      <c r="DB8" s="45">
        <v>0</v>
      </c>
      <c r="DC8" s="45">
        <v>0</v>
      </c>
      <c r="DD8" s="45">
        <v>0</v>
      </c>
      <c r="DE8" s="45">
        <v>0</v>
      </c>
      <c r="DF8" s="45">
        <v>0</v>
      </c>
      <c r="DG8" s="45">
        <v>0</v>
      </c>
      <c r="DH8" s="45">
        <v>0</v>
      </c>
      <c r="DI8" s="45">
        <v>0</v>
      </c>
      <c r="DJ8" s="45">
        <v>0</v>
      </c>
      <c r="DK8" s="45">
        <v>0</v>
      </c>
      <c r="DL8" s="45">
        <v>0</v>
      </c>
      <c r="DM8" s="45">
        <v>0</v>
      </c>
      <c r="DN8" s="45">
        <v>0</v>
      </c>
      <c r="DO8" s="45">
        <v>0</v>
      </c>
      <c r="DP8" s="45">
        <v>0</v>
      </c>
      <c r="DQ8" s="45">
        <v>0</v>
      </c>
      <c r="DR8" s="45">
        <v>0</v>
      </c>
      <c r="DS8" s="45">
        <v>0</v>
      </c>
      <c r="DT8" s="45">
        <v>0</v>
      </c>
      <c r="DU8" s="45">
        <v>0</v>
      </c>
      <c r="DV8" s="45">
        <v>0</v>
      </c>
      <c r="DW8" s="45">
        <v>0</v>
      </c>
      <c r="DX8" s="45">
        <v>0</v>
      </c>
      <c r="DY8" s="45">
        <v>0</v>
      </c>
      <c r="DZ8" s="45">
        <v>0</v>
      </c>
      <c r="EA8" s="45">
        <v>0</v>
      </c>
      <c r="EB8" s="45">
        <v>0</v>
      </c>
      <c r="EC8" s="45">
        <v>0</v>
      </c>
      <c r="ED8" s="45">
        <v>0</v>
      </c>
      <c r="EE8" s="45">
        <v>0</v>
      </c>
      <c r="EF8" s="45">
        <v>0</v>
      </c>
      <c r="EG8" s="45">
        <v>0</v>
      </c>
      <c r="EH8" s="45">
        <v>0</v>
      </c>
      <c r="EI8" s="45">
        <v>0</v>
      </c>
      <c r="EJ8" s="45">
        <v>0</v>
      </c>
      <c r="EK8" s="45">
        <v>0</v>
      </c>
      <c r="EL8" s="45">
        <v>0</v>
      </c>
      <c r="EM8" s="45">
        <v>0</v>
      </c>
      <c r="EN8" s="45">
        <v>0</v>
      </c>
      <c r="EO8" s="45">
        <v>0</v>
      </c>
      <c r="EP8" s="45">
        <v>0</v>
      </c>
      <c r="EQ8" s="45">
        <v>0</v>
      </c>
      <c r="ER8" s="45">
        <v>0</v>
      </c>
      <c r="ES8" s="45">
        <v>0</v>
      </c>
      <c r="ET8" s="45">
        <v>0</v>
      </c>
      <c r="EU8" s="45">
        <v>0</v>
      </c>
      <c r="EV8" s="45">
        <v>0</v>
      </c>
      <c r="EW8" s="45">
        <v>0</v>
      </c>
      <c r="EX8" s="45">
        <v>0</v>
      </c>
      <c r="EY8" s="45">
        <v>0</v>
      </c>
      <c r="EZ8" s="45">
        <v>0</v>
      </c>
      <c r="FA8" s="45">
        <v>0</v>
      </c>
      <c r="FB8" s="45">
        <v>0</v>
      </c>
      <c r="FC8" s="45">
        <v>0</v>
      </c>
      <c r="FD8" s="45">
        <v>0</v>
      </c>
      <c r="FE8" s="45">
        <v>0</v>
      </c>
      <c r="FF8" s="45">
        <v>0</v>
      </c>
      <c r="FG8" s="45">
        <v>0</v>
      </c>
      <c r="FH8" s="45">
        <v>0</v>
      </c>
      <c r="FI8" s="45">
        <v>0</v>
      </c>
      <c r="FJ8" s="45">
        <v>0</v>
      </c>
      <c r="FK8" s="45">
        <v>0</v>
      </c>
      <c r="FL8" s="45">
        <v>0</v>
      </c>
      <c r="FM8" s="45">
        <v>0</v>
      </c>
      <c r="FN8" s="45">
        <v>0</v>
      </c>
      <c r="FO8" s="45">
        <v>0</v>
      </c>
      <c r="FP8" s="45">
        <v>0</v>
      </c>
      <c r="FQ8" s="45">
        <v>0</v>
      </c>
      <c r="FR8" s="45">
        <v>0</v>
      </c>
      <c r="FS8" s="45">
        <v>0</v>
      </c>
      <c r="FT8" s="45">
        <v>0</v>
      </c>
      <c r="FU8" s="45">
        <v>0</v>
      </c>
      <c r="FV8" s="45">
        <v>0</v>
      </c>
      <c r="FW8" s="45">
        <v>0</v>
      </c>
      <c r="FX8" s="45">
        <v>0</v>
      </c>
      <c r="FY8" s="45">
        <v>0</v>
      </c>
      <c r="FZ8" s="45">
        <v>0</v>
      </c>
      <c r="GA8" s="45">
        <v>0</v>
      </c>
      <c r="GB8" s="45">
        <v>0</v>
      </c>
      <c r="GC8" s="45">
        <v>0</v>
      </c>
      <c r="GD8" s="45">
        <v>0</v>
      </c>
      <c r="GE8" s="45">
        <v>0</v>
      </c>
      <c r="GF8" s="45">
        <v>0</v>
      </c>
      <c r="GG8" s="45">
        <v>0</v>
      </c>
      <c r="GH8" s="45">
        <v>0</v>
      </c>
      <c r="GI8" s="45">
        <v>0</v>
      </c>
      <c r="GJ8" s="45">
        <v>0</v>
      </c>
      <c r="GK8" s="45">
        <v>0</v>
      </c>
      <c r="GL8" s="45">
        <v>0</v>
      </c>
      <c r="GM8" s="45">
        <v>0</v>
      </c>
      <c r="GN8" s="45">
        <v>0</v>
      </c>
      <c r="GO8" s="45">
        <v>0</v>
      </c>
      <c r="GP8" s="45">
        <v>0</v>
      </c>
      <c r="GQ8" s="45">
        <v>0</v>
      </c>
      <c r="GR8" s="45">
        <v>0</v>
      </c>
      <c r="GS8" s="45">
        <v>0</v>
      </c>
      <c r="GT8" s="45">
        <v>0</v>
      </c>
      <c r="GU8" s="45">
        <v>0</v>
      </c>
      <c r="GV8" s="45">
        <v>0</v>
      </c>
      <c r="GW8" s="45">
        <v>0</v>
      </c>
      <c r="GX8" s="45">
        <v>0</v>
      </c>
      <c r="GY8" s="45">
        <v>0</v>
      </c>
      <c r="GZ8" s="45">
        <v>0</v>
      </c>
      <c r="HA8" s="45">
        <v>0</v>
      </c>
      <c r="HB8" s="45">
        <v>0</v>
      </c>
      <c r="HC8" s="45">
        <v>0</v>
      </c>
      <c r="HD8" s="45">
        <v>0</v>
      </c>
      <c r="HE8" s="45">
        <v>0</v>
      </c>
      <c r="HF8" s="45">
        <v>0</v>
      </c>
      <c r="HG8" s="63">
        <v>0</v>
      </c>
      <c r="HH8" s="48">
        <v>0</v>
      </c>
      <c r="HI8" s="45">
        <v>0</v>
      </c>
      <c r="HJ8" s="63">
        <v>0</v>
      </c>
      <c r="HK8" s="48">
        <v>0</v>
      </c>
      <c r="HL8" s="45">
        <v>0</v>
      </c>
      <c r="HM8" s="63">
        <v>0</v>
      </c>
      <c r="HN8" s="45">
        <v>0</v>
      </c>
      <c r="HO8" s="64">
        <v>0</v>
      </c>
      <c r="HP8" s="64">
        <v>0</v>
      </c>
      <c r="HQ8" s="64">
        <v>0</v>
      </c>
      <c r="HR8" s="63">
        <v>0</v>
      </c>
      <c r="HS8" s="45">
        <v>0</v>
      </c>
      <c r="HT8" s="64">
        <v>0</v>
      </c>
      <c r="HU8" s="63">
        <v>0</v>
      </c>
      <c r="HV8" s="45">
        <v>0</v>
      </c>
      <c r="HW8" s="63">
        <v>0</v>
      </c>
      <c r="HX8" s="48">
        <v>0</v>
      </c>
      <c r="HY8" s="48">
        <v>0</v>
      </c>
      <c r="HZ8" s="45">
        <v>0</v>
      </c>
    </row>
    <row r="9" ht="18" customHeight="1" spans="1:234">
      <c r="A9" s="22"/>
      <c r="B9" s="22"/>
      <c r="C9" s="22" t="s">
        <v>80</v>
      </c>
      <c r="D9" s="22"/>
      <c r="E9" s="22" t="s">
        <v>82</v>
      </c>
      <c r="F9" s="6">
        <v>1123557</v>
      </c>
      <c r="G9" s="6">
        <v>1123557</v>
      </c>
      <c r="H9" s="45">
        <v>1123557</v>
      </c>
      <c r="I9" s="45">
        <v>0</v>
      </c>
      <c r="J9" s="45">
        <v>0</v>
      </c>
      <c r="K9" s="45">
        <v>1123557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1123557</v>
      </c>
      <c r="AK9" s="45">
        <v>1123557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45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5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5">
        <v>0</v>
      </c>
      <c r="BY9" s="45">
        <v>0</v>
      </c>
      <c r="BZ9" s="45">
        <v>0</v>
      </c>
      <c r="CA9" s="45">
        <v>0</v>
      </c>
      <c r="CB9" s="45">
        <v>0</v>
      </c>
      <c r="CC9" s="45">
        <v>0</v>
      </c>
      <c r="CD9" s="45">
        <v>0</v>
      </c>
      <c r="CE9" s="45">
        <v>0</v>
      </c>
      <c r="CF9" s="45">
        <v>0</v>
      </c>
      <c r="CG9" s="45">
        <v>0</v>
      </c>
      <c r="CH9" s="45">
        <v>0</v>
      </c>
      <c r="CI9" s="45">
        <v>0</v>
      </c>
      <c r="CJ9" s="45">
        <v>0</v>
      </c>
      <c r="CK9" s="45">
        <v>0</v>
      </c>
      <c r="CL9" s="45">
        <v>0</v>
      </c>
      <c r="CM9" s="45">
        <v>0</v>
      </c>
      <c r="CN9" s="45">
        <v>0</v>
      </c>
      <c r="CO9" s="45">
        <v>0</v>
      </c>
      <c r="CP9" s="45">
        <v>0</v>
      </c>
      <c r="CQ9" s="45">
        <v>0</v>
      </c>
      <c r="CR9" s="45">
        <v>0</v>
      </c>
      <c r="CS9" s="62">
        <v>0</v>
      </c>
      <c r="CT9" s="45">
        <v>0</v>
      </c>
      <c r="CU9" s="45">
        <v>0</v>
      </c>
      <c r="CV9" s="45">
        <v>0</v>
      </c>
      <c r="CW9" s="45">
        <v>0</v>
      </c>
      <c r="CX9" s="45">
        <v>0</v>
      </c>
      <c r="CY9" s="45">
        <v>0</v>
      </c>
      <c r="CZ9" s="45">
        <v>0</v>
      </c>
      <c r="DA9" s="45">
        <v>0</v>
      </c>
      <c r="DB9" s="45">
        <v>0</v>
      </c>
      <c r="DC9" s="45">
        <v>0</v>
      </c>
      <c r="DD9" s="45">
        <v>0</v>
      </c>
      <c r="DE9" s="45">
        <v>0</v>
      </c>
      <c r="DF9" s="45">
        <v>0</v>
      </c>
      <c r="DG9" s="45">
        <v>0</v>
      </c>
      <c r="DH9" s="45">
        <v>0</v>
      </c>
      <c r="DI9" s="45">
        <v>0</v>
      </c>
      <c r="DJ9" s="45">
        <v>0</v>
      </c>
      <c r="DK9" s="45">
        <v>0</v>
      </c>
      <c r="DL9" s="45">
        <v>0</v>
      </c>
      <c r="DM9" s="45">
        <v>0</v>
      </c>
      <c r="DN9" s="45">
        <v>0</v>
      </c>
      <c r="DO9" s="45">
        <v>0</v>
      </c>
      <c r="DP9" s="45">
        <v>0</v>
      </c>
      <c r="DQ9" s="45">
        <v>0</v>
      </c>
      <c r="DR9" s="45">
        <v>0</v>
      </c>
      <c r="DS9" s="45">
        <v>0</v>
      </c>
      <c r="DT9" s="45">
        <v>0</v>
      </c>
      <c r="DU9" s="45">
        <v>0</v>
      </c>
      <c r="DV9" s="45">
        <v>0</v>
      </c>
      <c r="DW9" s="45">
        <v>0</v>
      </c>
      <c r="DX9" s="45">
        <v>0</v>
      </c>
      <c r="DY9" s="45">
        <v>0</v>
      </c>
      <c r="DZ9" s="45">
        <v>0</v>
      </c>
      <c r="EA9" s="45">
        <v>0</v>
      </c>
      <c r="EB9" s="45">
        <v>0</v>
      </c>
      <c r="EC9" s="45">
        <v>0</v>
      </c>
      <c r="ED9" s="45">
        <v>0</v>
      </c>
      <c r="EE9" s="45">
        <v>0</v>
      </c>
      <c r="EF9" s="45">
        <v>0</v>
      </c>
      <c r="EG9" s="45">
        <v>0</v>
      </c>
      <c r="EH9" s="45">
        <v>0</v>
      </c>
      <c r="EI9" s="45">
        <v>0</v>
      </c>
      <c r="EJ9" s="45">
        <v>0</v>
      </c>
      <c r="EK9" s="45">
        <v>0</v>
      </c>
      <c r="EL9" s="45">
        <v>0</v>
      </c>
      <c r="EM9" s="45">
        <v>0</v>
      </c>
      <c r="EN9" s="45">
        <v>0</v>
      </c>
      <c r="EO9" s="45">
        <v>0</v>
      </c>
      <c r="EP9" s="45">
        <v>0</v>
      </c>
      <c r="EQ9" s="45">
        <v>0</v>
      </c>
      <c r="ER9" s="45">
        <v>0</v>
      </c>
      <c r="ES9" s="45">
        <v>0</v>
      </c>
      <c r="ET9" s="45">
        <v>0</v>
      </c>
      <c r="EU9" s="45">
        <v>0</v>
      </c>
      <c r="EV9" s="45">
        <v>0</v>
      </c>
      <c r="EW9" s="45">
        <v>0</v>
      </c>
      <c r="EX9" s="45">
        <v>0</v>
      </c>
      <c r="EY9" s="45">
        <v>0</v>
      </c>
      <c r="EZ9" s="45">
        <v>0</v>
      </c>
      <c r="FA9" s="45">
        <v>0</v>
      </c>
      <c r="FB9" s="45">
        <v>0</v>
      </c>
      <c r="FC9" s="45">
        <v>0</v>
      </c>
      <c r="FD9" s="45">
        <v>0</v>
      </c>
      <c r="FE9" s="45">
        <v>0</v>
      </c>
      <c r="FF9" s="45">
        <v>0</v>
      </c>
      <c r="FG9" s="45">
        <v>0</v>
      </c>
      <c r="FH9" s="45">
        <v>0</v>
      </c>
      <c r="FI9" s="45">
        <v>0</v>
      </c>
      <c r="FJ9" s="45">
        <v>0</v>
      </c>
      <c r="FK9" s="45">
        <v>0</v>
      </c>
      <c r="FL9" s="45">
        <v>0</v>
      </c>
      <c r="FM9" s="45">
        <v>0</v>
      </c>
      <c r="FN9" s="45">
        <v>0</v>
      </c>
      <c r="FO9" s="45">
        <v>0</v>
      </c>
      <c r="FP9" s="45">
        <v>0</v>
      </c>
      <c r="FQ9" s="45">
        <v>0</v>
      </c>
      <c r="FR9" s="45">
        <v>0</v>
      </c>
      <c r="FS9" s="45">
        <v>0</v>
      </c>
      <c r="FT9" s="45">
        <v>0</v>
      </c>
      <c r="FU9" s="45">
        <v>0</v>
      </c>
      <c r="FV9" s="45">
        <v>0</v>
      </c>
      <c r="FW9" s="45">
        <v>0</v>
      </c>
      <c r="FX9" s="45">
        <v>0</v>
      </c>
      <c r="FY9" s="45">
        <v>0</v>
      </c>
      <c r="FZ9" s="45">
        <v>0</v>
      </c>
      <c r="GA9" s="45">
        <v>0</v>
      </c>
      <c r="GB9" s="45">
        <v>0</v>
      </c>
      <c r="GC9" s="45">
        <v>0</v>
      </c>
      <c r="GD9" s="45">
        <v>0</v>
      </c>
      <c r="GE9" s="45">
        <v>0</v>
      </c>
      <c r="GF9" s="45">
        <v>0</v>
      </c>
      <c r="GG9" s="45">
        <v>0</v>
      </c>
      <c r="GH9" s="45">
        <v>0</v>
      </c>
      <c r="GI9" s="45">
        <v>0</v>
      </c>
      <c r="GJ9" s="45">
        <v>0</v>
      </c>
      <c r="GK9" s="45">
        <v>0</v>
      </c>
      <c r="GL9" s="45">
        <v>0</v>
      </c>
      <c r="GM9" s="45">
        <v>0</v>
      </c>
      <c r="GN9" s="45">
        <v>0</v>
      </c>
      <c r="GO9" s="45">
        <v>0</v>
      </c>
      <c r="GP9" s="45">
        <v>0</v>
      </c>
      <c r="GQ9" s="45">
        <v>0</v>
      </c>
      <c r="GR9" s="45">
        <v>0</v>
      </c>
      <c r="GS9" s="45">
        <v>0</v>
      </c>
      <c r="GT9" s="45">
        <v>0</v>
      </c>
      <c r="GU9" s="45">
        <v>0</v>
      </c>
      <c r="GV9" s="45">
        <v>0</v>
      </c>
      <c r="GW9" s="45">
        <v>0</v>
      </c>
      <c r="GX9" s="45">
        <v>0</v>
      </c>
      <c r="GY9" s="45">
        <v>0</v>
      </c>
      <c r="GZ9" s="45">
        <v>0</v>
      </c>
      <c r="HA9" s="45">
        <v>0</v>
      </c>
      <c r="HB9" s="45">
        <v>0</v>
      </c>
      <c r="HC9" s="45">
        <v>0</v>
      </c>
      <c r="HD9" s="45">
        <v>0</v>
      </c>
      <c r="HE9" s="45">
        <v>0</v>
      </c>
      <c r="HF9" s="45">
        <v>0</v>
      </c>
      <c r="HG9" s="63">
        <v>0</v>
      </c>
      <c r="HH9" s="48">
        <v>0</v>
      </c>
      <c r="HI9" s="45">
        <v>0</v>
      </c>
      <c r="HJ9" s="63">
        <v>0</v>
      </c>
      <c r="HK9" s="48">
        <v>0</v>
      </c>
      <c r="HL9" s="45">
        <v>0</v>
      </c>
      <c r="HM9" s="63">
        <v>0</v>
      </c>
      <c r="HN9" s="45">
        <v>0</v>
      </c>
      <c r="HO9" s="64">
        <v>0</v>
      </c>
      <c r="HP9" s="64">
        <v>0</v>
      </c>
      <c r="HQ9" s="64">
        <v>0</v>
      </c>
      <c r="HR9" s="63">
        <v>0</v>
      </c>
      <c r="HS9" s="45">
        <v>0</v>
      </c>
      <c r="HT9" s="64">
        <v>0</v>
      </c>
      <c r="HU9" s="63">
        <v>0</v>
      </c>
      <c r="HV9" s="45">
        <v>0</v>
      </c>
      <c r="HW9" s="63">
        <v>0</v>
      </c>
      <c r="HX9" s="48">
        <v>0</v>
      </c>
      <c r="HY9" s="48">
        <v>0</v>
      </c>
      <c r="HZ9" s="45">
        <v>0</v>
      </c>
    </row>
    <row r="10" ht="18" customHeight="1" spans="1:234">
      <c r="A10" s="22" t="s">
        <v>83</v>
      </c>
      <c r="B10" s="22" t="s">
        <v>84</v>
      </c>
      <c r="C10" s="22" t="s">
        <v>84</v>
      </c>
      <c r="D10" s="22" t="s">
        <v>85</v>
      </c>
      <c r="E10" s="22" t="s">
        <v>86</v>
      </c>
      <c r="F10" s="6">
        <v>1123557</v>
      </c>
      <c r="G10" s="6">
        <v>1123557</v>
      </c>
      <c r="H10" s="45">
        <v>1123557</v>
      </c>
      <c r="I10" s="45">
        <v>0</v>
      </c>
      <c r="J10" s="45">
        <v>0</v>
      </c>
      <c r="K10" s="45">
        <v>1123557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1123557</v>
      </c>
      <c r="AK10" s="45">
        <v>1123557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45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5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5">
        <v>0</v>
      </c>
      <c r="BY10" s="45">
        <v>0</v>
      </c>
      <c r="BZ10" s="45">
        <v>0</v>
      </c>
      <c r="CA10" s="45">
        <v>0</v>
      </c>
      <c r="CB10" s="45">
        <v>0</v>
      </c>
      <c r="CC10" s="45">
        <v>0</v>
      </c>
      <c r="CD10" s="45">
        <v>0</v>
      </c>
      <c r="CE10" s="45">
        <v>0</v>
      </c>
      <c r="CF10" s="45">
        <v>0</v>
      </c>
      <c r="CG10" s="45">
        <v>0</v>
      </c>
      <c r="CH10" s="45">
        <v>0</v>
      </c>
      <c r="CI10" s="45">
        <v>0</v>
      </c>
      <c r="CJ10" s="45">
        <v>0</v>
      </c>
      <c r="CK10" s="45">
        <v>0</v>
      </c>
      <c r="CL10" s="45">
        <v>0</v>
      </c>
      <c r="CM10" s="45">
        <v>0</v>
      </c>
      <c r="CN10" s="45">
        <v>0</v>
      </c>
      <c r="CO10" s="45">
        <v>0</v>
      </c>
      <c r="CP10" s="45">
        <v>0</v>
      </c>
      <c r="CQ10" s="45">
        <v>0</v>
      </c>
      <c r="CR10" s="45">
        <v>0</v>
      </c>
      <c r="CS10" s="62">
        <v>0</v>
      </c>
      <c r="CT10" s="45">
        <v>0</v>
      </c>
      <c r="CU10" s="45">
        <v>0</v>
      </c>
      <c r="CV10" s="45">
        <v>0</v>
      </c>
      <c r="CW10" s="45">
        <v>0</v>
      </c>
      <c r="CX10" s="45">
        <v>0</v>
      </c>
      <c r="CY10" s="45">
        <v>0</v>
      </c>
      <c r="CZ10" s="45">
        <v>0</v>
      </c>
      <c r="DA10" s="45">
        <v>0</v>
      </c>
      <c r="DB10" s="45">
        <v>0</v>
      </c>
      <c r="DC10" s="45">
        <v>0</v>
      </c>
      <c r="DD10" s="45">
        <v>0</v>
      </c>
      <c r="DE10" s="45">
        <v>0</v>
      </c>
      <c r="DF10" s="45">
        <v>0</v>
      </c>
      <c r="DG10" s="45">
        <v>0</v>
      </c>
      <c r="DH10" s="45">
        <v>0</v>
      </c>
      <c r="DI10" s="45">
        <v>0</v>
      </c>
      <c r="DJ10" s="45">
        <v>0</v>
      </c>
      <c r="DK10" s="45">
        <v>0</v>
      </c>
      <c r="DL10" s="45">
        <v>0</v>
      </c>
      <c r="DM10" s="45">
        <v>0</v>
      </c>
      <c r="DN10" s="45">
        <v>0</v>
      </c>
      <c r="DO10" s="45">
        <v>0</v>
      </c>
      <c r="DP10" s="45">
        <v>0</v>
      </c>
      <c r="DQ10" s="45">
        <v>0</v>
      </c>
      <c r="DR10" s="45">
        <v>0</v>
      </c>
      <c r="DS10" s="45">
        <v>0</v>
      </c>
      <c r="DT10" s="45">
        <v>0</v>
      </c>
      <c r="DU10" s="45">
        <v>0</v>
      </c>
      <c r="DV10" s="45">
        <v>0</v>
      </c>
      <c r="DW10" s="45">
        <v>0</v>
      </c>
      <c r="DX10" s="45">
        <v>0</v>
      </c>
      <c r="DY10" s="45">
        <v>0</v>
      </c>
      <c r="DZ10" s="45">
        <v>0</v>
      </c>
      <c r="EA10" s="45">
        <v>0</v>
      </c>
      <c r="EB10" s="45">
        <v>0</v>
      </c>
      <c r="EC10" s="45">
        <v>0</v>
      </c>
      <c r="ED10" s="45">
        <v>0</v>
      </c>
      <c r="EE10" s="45">
        <v>0</v>
      </c>
      <c r="EF10" s="45">
        <v>0</v>
      </c>
      <c r="EG10" s="45">
        <v>0</v>
      </c>
      <c r="EH10" s="45">
        <v>0</v>
      </c>
      <c r="EI10" s="45">
        <v>0</v>
      </c>
      <c r="EJ10" s="45">
        <v>0</v>
      </c>
      <c r="EK10" s="45">
        <v>0</v>
      </c>
      <c r="EL10" s="45">
        <v>0</v>
      </c>
      <c r="EM10" s="45">
        <v>0</v>
      </c>
      <c r="EN10" s="45">
        <v>0</v>
      </c>
      <c r="EO10" s="45">
        <v>0</v>
      </c>
      <c r="EP10" s="45">
        <v>0</v>
      </c>
      <c r="EQ10" s="45">
        <v>0</v>
      </c>
      <c r="ER10" s="45">
        <v>0</v>
      </c>
      <c r="ES10" s="45">
        <v>0</v>
      </c>
      <c r="ET10" s="45">
        <v>0</v>
      </c>
      <c r="EU10" s="45">
        <v>0</v>
      </c>
      <c r="EV10" s="45">
        <v>0</v>
      </c>
      <c r="EW10" s="45">
        <v>0</v>
      </c>
      <c r="EX10" s="45">
        <v>0</v>
      </c>
      <c r="EY10" s="45">
        <v>0</v>
      </c>
      <c r="EZ10" s="45">
        <v>0</v>
      </c>
      <c r="FA10" s="45">
        <v>0</v>
      </c>
      <c r="FB10" s="45">
        <v>0</v>
      </c>
      <c r="FC10" s="45">
        <v>0</v>
      </c>
      <c r="FD10" s="45">
        <v>0</v>
      </c>
      <c r="FE10" s="45">
        <v>0</v>
      </c>
      <c r="FF10" s="45">
        <v>0</v>
      </c>
      <c r="FG10" s="45">
        <v>0</v>
      </c>
      <c r="FH10" s="45">
        <v>0</v>
      </c>
      <c r="FI10" s="45">
        <v>0</v>
      </c>
      <c r="FJ10" s="45">
        <v>0</v>
      </c>
      <c r="FK10" s="45">
        <v>0</v>
      </c>
      <c r="FL10" s="45">
        <v>0</v>
      </c>
      <c r="FM10" s="45">
        <v>0</v>
      </c>
      <c r="FN10" s="45">
        <v>0</v>
      </c>
      <c r="FO10" s="45">
        <v>0</v>
      </c>
      <c r="FP10" s="45">
        <v>0</v>
      </c>
      <c r="FQ10" s="45">
        <v>0</v>
      </c>
      <c r="FR10" s="45">
        <v>0</v>
      </c>
      <c r="FS10" s="45">
        <v>0</v>
      </c>
      <c r="FT10" s="45">
        <v>0</v>
      </c>
      <c r="FU10" s="45">
        <v>0</v>
      </c>
      <c r="FV10" s="45">
        <v>0</v>
      </c>
      <c r="FW10" s="45">
        <v>0</v>
      </c>
      <c r="FX10" s="45">
        <v>0</v>
      </c>
      <c r="FY10" s="45">
        <v>0</v>
      </c>
      <c r="FZ10" s="45">
        <v>0</v>
      </c>
      <c r="GA10" s="45">
        <v>0</v>
      </c>
      <c r="GB10" s="45">
        <v>0</v>
      </c>
      <c r="GC10" s="45">
        <v>0</v>
      </c>
      <c r="GD10" s="45">
        <v>0</v>
      </c>
      <c r="GE10" s="45">
        <v>0</v>
      </c>
      <c r="GF10" s="45">
        <v>0</v>
      </c>
      <c r="GG10" s="45">
        <v>0</v>
      </c>
      <c r="GH10" s="45">
        <v>0</v>
      </c>
      <c r="GI10" s="45">
        <v>0</v>
      </c>
      <c r="GJ10" s="45">
        <v>0</v>
      </c>
      <c r="GK10" s="45">
        <v>0</v>
      </c>
      <c r="GL10" s="45">
        <v>0</v>
      </c>
      <c r="GM10" s="45">
        <v>0</v>
      </c>
      <c r="GN10" s="45">
        <v>0</v>
      </c>
      <c r="GO10" s="45">
        <v>0</v>
      </c>
      <c r="GP10" s="45">
        <v>0</v>
      </c>
      <c r="GQ10" s="45">
        <v>0</v>
      </c>
      <c r="GR10" s="45">
        <v>0</v>
      </c>
      <c r="GS10" s="45">
        <v>0</v>
      </c>
      <c r="GT10" s="45">
        <v>0</v>
      </c>
      <c r="GU10" s="45">
        <v>0</v>
      </c>
      <c r="GV10" s="45">
        <v>0</v>
      </c>
      <c r="GW10" s="45">
        <v>0</v>
      </c>
      <c r="GX10" s="45">
        <v>0</v>
      </c>
      <c r="GY10" s="45">
        <v>0</v>
      </c>
      <c r="GZ10" s="45">
        <v>0</v>
      </c>
      <c r="HA10" s="45">
        <v>0</v>
      </c>
      <c r="HB10" s="45">
        <v>0</v>
      </c>
      <c r="HC10" s="45">
        <v>0</v>
      </c>
      <c r="HD10" s="45">
        <v>0</v>
      </c>
      <c r="HE10" s="45">
        <v>0</v>
      </c>
      <c r="HF10" s="45">
        <v>0</v>
      </c>
      <c r="HG10" s="63">
        <v>0</v>
      </c>
      <c r="HH10" s="48">
        <v>0</v>
      </c>
      <c r="HI10" s="45">
        <v>0</v>
      </c>
      <c r="HJ10" s="63">
        <v>0</v>
      </c>
      <c r="HK10" s="48">
        <v>0</v>
      </c>
      <c r="HL10" s="45">
        <v>0</v>
      </c>
      <c r="HM10" s="63">
        <v>0</v>
      </c>
      <c r="HN10" s="45">
        <v>0</v>
      </c>
      <c r="HO10" s="64">
        <v>0</v>
      </c>
      <c r="HP10" s="64">
        <v>0</v>
      </c>
      <c r="HQ10" s="64">
        <v>0</v>
      </c>
      <c r="HR10" s="63">
        <v>0</v>
      </c>
      <c r="HS10" s="45">
        <v>0</v>
      </c>
      <c r="HT10" s="64">
        <v>0</v>
      </c>
      <c r="HU10" s="63">
        <v>0</v>
      </c>
      <c r="HV10" s="45">
        <v>0</v>
      </c>
      <c r="HW10" s="63">
        <v>0</v>
      </c>
      <c r="HX10" s="48">
        <v>0</v>
      </c>
      <c r="HY10" s="48">
        <v>0</v>
      </c>
      <c r="HZ10" s="45">
        <v>0</v>
      </c>
    </row>
    <row r="11" ht="18" customHeight="1" spans="1:234">
      <c r="A11" s="22" t="s">
        <v>87</v>
      </c>
      <c r="B11" s="22"/>
      <c r="C11" s="22"/>
      <c r="D11" s="22"/>
      <c r="E11" s="22" t="s">
        <v>88</v>
      </c>
      <c r="F11" s="6">
        <v>469759</v>
      </c>
      <c r="G11" s="6">
        <v>469759</v>
      </c>
      <c r="H11" s="45">
        <v>469759</v>
      </c>
      <c r="I11" s="45">
        <v>0</v>
      </c>
      <c r="J11" s="45">
        <v>0</v>
      </c>
      <c r="K11" s="45">
        <v>469759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469759</v>
      </c>
      <c r="AK11" s="45">
        <v>0</v>
      </c>
      <c r="AL11" s="45">
        <v>0</v>
      </c>
      <c r="AM11" s="45">
        <v>469759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45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5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5">
        <v>0</v>
      </c>
      <c r="BY11" s="45">
        <v>0</v>
      </c>
      <c r="BZ11" s="45">
        <v>0</v>
      </c>
      <c r="CA11" s="45">
        <v>0</v>
      </c>
      <c r="CB11" s="45">
        <v>0</v>
      </c>
      <c r="CC11" s="45">
        <v>0</v>
      </c>
      <c r="CD11" s="45">
        <v>0</v>
      </c>
      <c r="CE11" s="45">
        <v>0</v>
      </c>
      <c r="CF11" s="45">
        <v>0</v>
      </c>
      <c r="CG11" s="45">
        <v>0</v>
      </c>
      <c r="CH11" s="45">
        <v>0</v>
      </c>
      <c r="CI11" s="45">
        <v>0</v>
      </c>
      <c r="CJ11" s="45">
        <v>0</v>
      </c>
      <c r="CK11" s="45">
        <v>0</v>
      </c>
      <c r="CL11" s="45">
        <v>0</v>
      </c>
      <c r="CM11" s="45">
        <v>0</v>
      </c>
      <c r="CN11" s="45">
        <v>0</v>
      </c>
      <c r="CO11" s="45">
        <v>0</v>
      </c>
      <c r="CP11" s="45">
        <v>0</v>
      </c>
      <c r="CQ11" s="45">
        <v>0</v>
      </c>
      <c r="CR11" s="45">
        <v>0</v>
      </c>
      <c r="CS11" s="62">
        <v>0</v>
      </c>
      <c r="CT11" s="45">
        <v>0</v>
      </c>
      <c r="CU11" s="45">
        <v>0</v>
      </c>
      <c r="CV11" s="45">
        <v>0</v>
      </c>
      <c r="CW11" s="45">
        <v>0</v>
      </c>
      <c r="CX11" s="45">
        <v>0</v>
      </c>
      <c r="CY11" s="45">
        <v>0</v>
      </c>
      <c r="CZ11" s="45">
        <v>0</v>
      </c>
      <c r="DA11" s="45">
        <v>0</v>
      </c>
      <c r="DB11" s="45">
        <v>0</v>
      </c>
      <c r="DC11" s="45">
        <v>0</v>
      </c>
      <c r="DD11" s="45">
        <v>0</v>
      </c>
      <c r="DE11" s="45">
        <v>0</v>
      </c>
      <c r="DF11" s="45">
        <v>0</v>
      </c>
      <c r="DG11" s="45">
        <v>0</v>
      </c>
      <c r="DH11" s="45">
        <v>0</v>
      </c>
      <c r="DI11" s="45">
        <v>0</v>
      </c>
      <c r="DJ11" s="45">
        <v>0</v>
      </c>
      <c r="DK11" s="45">
        <v>0</v>
      </c>
      <c r="DL11" s="45">
        <v>0</v>
      </c>
      <c r="DM11" s="45">
        <v>0</v>
      </c>
      <c r="DN11" s="45">
        <v>0</v>
      </c>
      <c r="DO11" s="45">
        <v>0</v>
      </c>
      <c r="DP11" s="45">
        <v>0</v>
      </c>
      <c r="DQ11" s="45">
        <v>0</v>
      </c>
      <c r="DR11" s="45">
        <v>0</v>
      </c>
      <c r="DS11" s="45">
        <v>0</v>
      </c>
      <c r="DT11" s="45">
        <v>0</v>
      </c>
      <c r="DU11" s="45">
        <v>0</v>
      </c>
      <c r="DV11" s="45">
        <v>0</v>
      </c>
      <c r="DW11" s="45">
        <v>0</v>
      </c>
      <c r="DX11" s="45">
        <v>0</v>
      </c>
      <c r="DY11" s="45">
        <v>0</v>
      </c>
      <c r="DZ11" s="45">
        <v>0</v>
      </c>
      <c r="EA11" s="45">
        <v>0</v>
      </c>
      <c r="EB11" s="45">
        <v>0</v>
      </c>
      <c r="EC11" s="45">
        <v>0</v>
      </c>
      <c r="ED11" s="45">
        <v>0</v>
      </c>
      <c r="EE11" s="45">
        <v>0</v>
      </c>
      <c r="EF11" s="45">
        <v>0</v>
      </c>
      <c r="EG11" s="45">
        <v>0</v>
      </c>
      <c r="EH11" s="45">
        <v>0</v>
      </c>
      <c r="EI11" s="45">
        <v>0</v>
      </c>
      <c r="EJ11" s="45">
        <v>0</v>
      </c>
      <c r="EK11" s="45">
        <v>0</v>
      </c>
      <c r="EL11" s="45">
        <v>0</v>
      </c>
      <c r="EM11" s="45">
        <v>0</v>
      </c>
      <c r="EN11" s="45">
        <v>0</v>
      </c>
      <c r="EO11" s="45">
        <v>0</v>
      </c>
      <c r="EP11" s="45">
        <v>0</v>
      </c>
      <c r="EQ11" s="45">
        <v>0</v>
      </c>
      <c r="ER11" s="45">
        <v>0</v>
      </c>
      <c r="ES11" s="45">
        <v>0</v>
      </c>
      <c r="ET11" s="45">
        <v>0</v>
      </c>
      <c r="EU11" s="45">
        <v>0</v>
      </c>
      <c r="EV11" s="45">
        <v>0</v>
      </c>
      <c r="EW11" s="45">
        <v>0</v>
      </c>
      <c r="EX11" s="45">
        <v>0</v>
      </c>
      <c r="EY11" s="45">
        <v>0</v>
      </c>
      <c r="EZ11" s="45">
        <v>0</v>
      </c>
      <c r="FA11" s="45">
        <v>0</v>
      </c>
      <c r="FB11" s="45">
        <v>0</v>
      </c>
      <c r="FC11" s="45">
        <v>0</v>
      </c>
      <c r="FD11" s="45">
        <v>0</v>
      </c>
      <c r="FE11" s="45">
        <v>0</v>
      </c>
      <c r="FF11" s="45">
        <v>0</v>
      </c>
      <c r="FG11" s="45">
        <v>0</v>
      </c>
      <c r="FH11" s="45">
        <v>0</v>
      </c>
      <c r="FI11" s="45">
        <v>0</v>
      </c>
      <c r="FJ11" s="45">
        <v>0</v>
      </c>
      <c r="FK11" s="45">
        <v>0</v>
      </c>
      <c r="FL11" s="45">
        <v>0</v>
      </c>
      <c r="FM11" s="45">
        <v>0</v>
      </c>
      <c r="FN11" s="45">
        <v>0</v>
      </c>
      <c r="FO11" s="45">
        <v>0</v>
      </c>
      <c r="FP11" s="45">
        <v>0</v>
      </c>
      <c r="FQ11" s="45">
        <v>0</v>
      </c>
      <c r="FR11" s="45">
        <v>0</v>
      </c>
      <c r="FS11" s="45">
        <v>0</v>
      </c>
      <c r="FT11" s="45">
        <v>0</v>
      </c>
      <c r="FU11" s="45">
        <v>0</v>
      </c>
      <c r="FV11" s="45">
        <v>0</v>
      </c>
      <c r="FW11" s="45">
        <v>0</v>
      </c>
      <c r="FX11" s="45">
        <v>0</v>
      </c>
      <c r="FY11" s="45">
        <v>0</v>
      </c>
      <c r="FZ11" s="45">
        <v>0</v>
      </c>
      <c r="GA11" s="45">
        <v>0</v>
      </c>
      <c r="GB11" s="45">
        <v>0</v>
      </c>
      <c r="GC11" s="45">
        <v>0</v>
      </c>
      <c r="GD11" s="45">
        <v>0</v>
      </c>
      <c r="GE11" s="45">
        <v>0</v>
      </c>
      <c r="GF11" s="45">
        <v>0</v>
      </c>
      <c r="GG11" s="45">
        <v>0</v>
      </c>
      <c r="GH11" s="45">
        <v>0</v>
      </c>
      <c r="GI11" s="45">
        <v>0</v>
      </c>
      <c r="GJ11" s="45">
        <v>0</v>
      </c>
      <c r="GK11" s="45">
        <v>0</v>
      </c>
      <c r="GL11" s="45">
        <v>0</v>
      </c>
      <c r="GM11" s="45">
        <v>0</v>
      </c>
      <c r="GN11" s="45">
        <v>0</v>
      </c>
      <c r="GO11" s="45">
        <v>0</v>
      </c>
      <c r="GP11" s="45">
        <v>0</v>
      </c>
      <c r="GQ11" s="45">
        <v>0</v>
      </c>
      <c r="GR11" s="45">
        <v>0</v>
      </c>
      <c r="GS11" s="45">
        <v>0</v>
      </c>
      <c r="GT11" s="45">
        <v>0</v>
      </c>
      <c r="GU11" s="45">
        <v>0</v>
      </c>
      <c r="GV11" s="45">
        <v>0</v>
      </c>
      <c r="GW11" s="45">
        <v>0</v>
      </c>
      <c r="GX11" s="45">
        <v>0</v>
      </c>
      <c r="GY11" s="45">
        <v>0</v>
      </c>
      <c r="GZ11" s="45">
        <v>0</v>
      </c>
      <c r="HA11" s="45">
        <v>0</v>
      </c>
      <c r="HB11" s="45">
        <v>0</v>
      </c>
      <c r="HC11" s="45">
        <v>0</v>
      </c>
      <c r="HD11" s="45">
        <v>0</v>
      </c>
      <c r="HE11" s="45">
        <v>0</v>
      </c>
      <c r="HF11" s="45">
        <v>0</v>
      </c>
      <c r="HG11" s="63">
        <v>0</v>
      </c>
      <c r="HH11" s="48">
        <v>0</v>
      </c>
      <c r="HI11" s="45">
        <v>0</v>
      </c>
      <c r="HJ11" s="63">
        <v>0</v>
      </c>
      <c r="HK11" s="48">
        <v>0</v>
      </c>
      <c r="HL11" s="45">
        <v>0</v>
      </c>
      <c r="HM11" s="63">
        <v>0</v>
      </c>
      <c r="HN11" s="45">
        <v>0</v>
      </c>
      <c r="HO11" s="64">
        <v>0</v>
      </c>
      <c r="HP11" s="64">
        <v>0</v>
      </c>
      <c r="HQ11" s="64">
        <v>0</v>
      </c>
      <c r="HR11" s="63">
        <v>0</v>
      </c>
      <c r="HS11" s="45">
        <v>0</v>
      </c>
      <c r="HT11" s="64">
        <v>0</v>
      </c>
      <c r="HU11" s="63">
        <v>0</v>
      </c>
      <c r="HV11" s="45">
        <v>0</v>
      </c>
      <c r="HW11" s="63">
        <v>0</v>
      </c>
      <c r="HX11" s="48">
        <v>0</v>
      </c>
      <c r="HY11" s="48">
        <v>0</v>
      </c>
      <c r="HZ11" s="45">
        <v>0</v>
      </c>
    </row>
    <row r="12" ht="18" customHeight="1" spans="1:234">
      <c r="A12" s="22"/>
      <c r="B12" s="22" t="s">
        <v>89</v>
      </c>
      <c r="C12" s="22"/>
      <c r="D12" s="22"/>
      <c r="E12" s="22" t="s">
        <v>90</v>
      </c>
      <c r="F12" s="6">
        <v>469759</v>
      </c>
      <c r="G12" s="6">
        <v>469759</v>
      </c>
      <c r="H12" s="45">
        <v>469759</v>
      </c>
      <c r="I12" s="45">
        <v>0</v>
      </c>
      <c r="J12" s="45">
        <v>0</v>
      </c>
      <c r="K12" s="45">
        <v>469759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469759</v>
      </c>
      <c r="AK12" s="45">
        <v>0</v>
      </c>
      <c r="AL12" s="45">
        <v>0</v>
      </c>
      <c r="AM12" s="45">
        <v>469759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5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5">
        <v>0</v>
      </c>
      <c r="BY12" s="45">
        <v>0</v>
      </c>
      <c r="BZ12" s="45">
        <v>0</v>
      </c>
      <c r="CA12" s="45">
        <v>0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0</v>
      </c>
      <c r="CJ12" s="45">
        <v>0</v>
      </c>
      <c r="CK12" s="45">
        <v>0</v>
      </c>
      <c r="CL12" s="45">
        <v>0</v>
      </c>
      <c r="CM12" s="45">
        <v>0</v>
      </c>
      <c r="CN12" s="45">
        <v>0</v>
      </c>
      <c r="CO12" s="45">
        <v>0</v>
      </c>
      <c r="CP12" s="45">
        <v>0</v>
      </c>
      <c r="CQ12" s="45">
        <v>0</v>
      </c>
      <c r="CR12" s="45">
        <v>0</v>
      </c>
      <c r="CS12" s="62">
        <v>0</v>
      </c>
      <c r="CT12" s="45">
        <v>0</v>
      </c>
      <c r="CU12" s="45">
        <v>0</v>
      </c>
      <c r="CV12" s="45">
        <v>0</v>
      </c>
      <c r="CW12" s="45">
        <v>0</v>
      </c>
      <c r="CX12" s="45">
        <v>0</v>
      </c>
      <c r="CY12" s="45">
        <v>0</v>
      </c>
      <c r="CZ12" s="45">
        <v>0</v>
      </c>
      <c r="DA12" s="45">
        <v>0</v>
      </c>
      <c r="DB12" s="45">
        <v>0</v>
      </c>
      <c r="DC12" s="45">
        <v>0</v>
      </c>
      <c r="DD12" s="45">
        <v>0</v>
      </c>
      <c r="DE12" s="45">
        <v>0</v>
      </c>
      <c r="DF12" s="45">
        <v>0</v>
      </c>
      <c r="DG12" s="45">
        <v>0</v>
      </c>
      <c r="DH12" s="45">
        <v>0</v>
      </c>
      <c r="DI12" s="45">
        <v>0</v>
      </c>
      <c r="DJ12" s="45">
        <v>0</v>
      </c>
      <c r="DK12" s="45">
        <v>0</v>
      </c>
      <c r="DL12" s="45">
        <v>0</v>
      </c>
      <c r="DM12" s="45">
        <v>0</v>
      </c>
      <c r="DN12" s="45">
        <v>0</v>
      </c>
      <c r="DO12" s="45">
        <v>0</v>
      </c>
      <c r="DP12" s="45">
        <v>0</v>
      </c>
      <c r="DQ12" s="45">
        <v>0</v>
      </c>
      <c r="DR12" s="45">
        <v>0</v>
      </c>
      <c r="DS12" s="45">
        <v>0</v>
      </c>
      <c r="DT12" s="45">
        <v>0</v>
      </c>
      <c r="DU12" s="45">
        <v>0</v>
      </c>
      <c r="DV12" s="45">
        <v>0</v>
      </c>
      <c r="DW12" s="45">
        <v>0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</v>
      </c>
      <c r="EF12" s="45">
        <v>0</v>
      </c>
      <c r="EG12" s="45">
        <v>0</v>
      </c>
      <c r="EH12" s="45">
        <v>0</v>
      </c>
      <c r="EI12" s="45">
        <v>0</v>
      </c>
      <c r="EJ12" s="45">
        <v>0</v>
      </c>
      <c r="EK12" s="45">
        <v>0</v>
      </c>
      <c r="EL12" s="45">
        <v>0</v>
      </c>
      <c r="EM12" s="45">
        <v>0</v>
      </c>
      <c r="EN12" s="45">
        <v>0</v>
      </c>
      <c r="EO12" s="45">
        <v>0</v>
      </c>
      <c r="EP12" s="45">
        <v>0</v>
      </c>
      <c r="EQ12" s="45">
        <v>0</v>
      </c>
      <c r="ER12" s="45">
        <v>0</v>
      </c>
      <c r="ES12" s="45">
        <v>0</v>
      </c>
      <c r="ET12" s="45">
        <v>0</v>
      </c>
      <c r="EU12" s="45">
        <v>0</v>
      </c>
      <c r="EV12" s="45">
        <v>0</v>
      </c>
      <c r="EW12" s="45">
        <v>0</v>
      </c>
      <c r="EX12" s="45">
        <v>0</v>
      </c>
      <c r="EY12" s="45">
        <v>0</v>
      </c>
      <c r="EZ12" s="45">
        <v>0</v>
      </c>
      <c r="FA12" s="45">
        <v>0</v>
      </c>
      <c r="FB12" s="45">
        <v>0</v>
      </c>
      <c r="FC12" s="45">
        <v>0</v>
      </c>
      <c r="FD12" s="45">
        <v>0</v>
      </c>
      <c r="FE12" s="45">
        <v>0</v>
      </c>
      <c r="FF12" s="45">
        <v>0</v>
      </c>
      <c r="FG12" s="45">
        <v>0</v>
      </c>
      <c r="FH12" s="45">
        <v>0</v>
      </c>
      <c r="FI12" s="45">
        <v>0</v>
      </c>
      <c r="FJ12" s="45">
        <v>0</v>
      </c>
      <c r="FK12" s="45">
        <v>0</v>
      </c>
      <c r="FL12" s="45">
        <v>0</v>
      </c>
      <c r="FM12" s="45">
        <v>0</v>
      </c>
      <c r="FN12" s="45">
        <v>0</v>
      </c>
      <c r="FO12" s="45">
        <v>0</v>
      </c>
      <c r="FP12" s="45">
        <v>0</v>
      </c>
      <c r="FQ12" s="45">
        <v>0</v>
      </c>
      <c r="FR12" s="45">
        <v>0</v>
      </c>
      <c r="FS12" s="45">
        <v>0</v>
      </c>
      <c r="FT12" s="45">
        <v>0</v>
      </c>
      <c r="FU12" s="45">
        <v>0</v>
      </c>
      <c r="FV12" s="45">
        <v>0</v>
      </c>
      <c r="FW12" s="45">
        <v>0</v>
      </c>
      <c r="FX12" s="45">
        <v>0</v>
      </c>
      <c r="FY12" s="45">
        <v>0</v>
      </c>
      <c r="FZ12" s="45">
        <v>0</v>
      </c>
      <c r="GA12" s="45">
        <v>0</v>
      </c>
      <c r="GB12" s="45">
        <v>0</v>
      </c>
      <c r="GC12" s="45">
        <v>0</v>
      </c>
      <c r="GD12" s="45">
        <v>0</v>
      </c>
      <c r="GE12" s="45">
        <v>0</v>
      </c>
      <c r="GF12" s="45">
        <v>0</v>
      </c>
      <c r="GG12" s="45">
        <v>0</v>
      </c>
      <c r="GH12" s="45">
        <v>0</v>
      </c>
      <c r="GI12" s="45">
        <v>0</v>
      </c>
      <c r="GJ12" s="45">
        <v>0</v>
      </c>
      <c r="GK12" s="45">
        <v>0</v>
      </c>
      <c r="GL12" s="45">
        <v>0</v>
      </c>
      <c r="GM12" s="45">
        <v>0</v>
      </c>
      <c r="GN12" s="45">
        <v>0</v>
      </c>
      <c r="GO12" s="45">
        <v>0</v>
      </c>
      <c r="GP12" s="45">
        <v>0</v>
      </c>
      <c r="GQ12" s="45">
        <v>0</v>
      </c>
      <c r="GR12" s="45">
        <v>0</v>
      </c>
      <c r="GS12" s="45">
        <v>0</v>
      </c>
      <c r="GT12" s="45">
        <v>0</v>
      </c>
      <c r="GU12" s="45">
        <v>0</v>
      </c>
      <c r="GV12" s="45">
        <v>0</v>
      </c>
      <c r="GW12" s="45">
        <v>0</v>
      </c>
      <c r="GX12" s="45">
        <v>0</v>
      </c>
      <c r="GY12" s="45">
        <v>0</v>
      </c>
      <c r="GZ12" s="45">
        <v>0</v>
      </c>
      <c r="HA12" s="45">
        <v>0</v>
      </c>
      <c r="HB12" s="45">
        <v>0</v>
      </c>
      <c r="HC12" s="45">
        <v>0</v>
      </c>
      <c r="HD12" s="45">
        <v>0</v>
      </c>
      <c r="HE12" s="45">
        <v>0</v>
      </c>
      <c r="HF12" s="45">
        <v>0</v>
      </c>
      <c r="HG12" s="63">
        <v>0</v>
      </c>
      <c r="HH12" s="48">
        <v>0</v>
      </c>
      <c r="HI12" s="45">
        <v>0</v>
      </c>
      <c r="HJ12" s="63">
        <v>0</v>
      </c>
      <c r="HK12" s="48">
        <v>0</v>
      </c>
      <c r="HL12" s="45">
        <v>0</v>
      </c>
      <c r="HM12" s="63">
        <v>0</v>
      </c>
      <c r="HN12" s="45">
        <v>0</v>
      </c>
      <c r="HO12" s="64">
        <v>0</v>
      </c>
      <c r="HP12" s="64">
        <v>0</v>
      </c>
      <c r="HQ12" s="64">
        <v>0</v>
      </c>
      <c r="HR12" s="63">
        <v>0</v>
      </c>
      <c r="HS12" s="45">
        <v>0</v>
      </c>
      <c r="HT12" s="64">
        <v>0</v>
      </c>
      <c r="HU12" s="63">
        <v>0</v>
      </c>
      <c r="HV12" s="45">
        <v>0</v>
      </c>
      <c r="HW12" s="63">
        <v>0</v>
      </c>
      <c r="HX12" s="48">
        <v>0</v>
      </c>
      <c r="HY12" s="48">
        <v>0</v>
      </c>
      <c r="HZ12" s="45">
        <v>0</v>
      </c>
    </row>
    <row r="13" ht="18" customHeight="1" spans="1:234">
      <c r="A13" s="22"/>
      <c r="B13" s="22"/>
      <c r="C13" s="22" t="s">
        <v>91</v>
      </c>
      <c r="D13" s="22"/>
      <c r="E13" s="22" t="s">
        <v>92</v>
      </c>
      <c r="F13" s="6">
        <v>469759</v>
      </c>
      <c r="G13" s="6">
        <v>469759</v>
      </c>
      <c r="H13" s="45">
        <v>469759</v>
      </c>
      <c r="I13" s="45">
        <v>0</v>
      </c>
      <c r="J13" s="45">
        <v>0</v>
      </c>
      <c r="K13" s="45">
        <v>469759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469759</v>
      </c>
      <c r="AK13" s="45">
        <v>0</v>
      </c>
      <c r="AL13" s="45">
        <v>0</v>
      </c>
      <c r="AM13" s="45">
        <v>469759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5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5">
        <v>0</v>
      </c>
      <c r="BY13" s="45">
        <v>0</v>
      </c>
      <c r="BZ13" s="45">
        <v>0</v>
      </c>
      <c r="CA13" s="45">
        <v>0</v>
      </c>
      <c r="CB13" s="45">
        <v>0</v>
      </c>
      <c r="CC13" s="45">
        <v>0</v>
      </c>
      <c r="CD13" s="45">
        <v>0</v>
      </c>
      <c r="CE13" s="45">
        <v>0</v>
      </c>
      <c r="CF13" s="45">
        <v>0</v>
      </c>
      <c r="CG13" s="45">
        <v>0</v>
      </c>
      <c r="CH13" s="45">
        <v>0</v>
      </c>
      <c r="CI13" s="45">
        <v>0</v>
      </c>
      <c r="CJ13" s="45">
        <v>0</v>
      </c>
      <c r="CK13" s="45">
        <v>0</v>
      </c>
      <c r="CL13" s="45">
        <v>0</v>
      </c>
      <c r="CM13" s="45">
        <v>0</v>
      </c>
      <c r="CN13" s="45">
        <v>0</v>
      </c>
      <c r="CO13" s="45">
        <v>0</v>
      </c>
      <c r="CP13" s="45">
        <v>0</v>
      </c>
      <c r="CQ13" s="45">
        <v>0</v>
      </c>
      <c r="CR13" s="45">
        <v>0</v>
      </c>
      <c r="CS13" s="62">
        <v>0</v>
      </c>
      <c r="CT13" s="45">
        <v>0</v>
      </c>
      <c r="CU13" s="45">
        <v>0</v>
      </c>
      <c r="CV13" s="45">
        <v>0</v>
      </c>
      <c r="CW13" s="45">
        <v>0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</v>
      </c>
      <c r="DO13" s="45">
        <v>0</v>
      </c>
      <c r="DP13" s="45">
        <v>0</v>
      </c>
      <c r="DQ13" s="45">
        <v>0</v>
      </c>
      <c r="DR13" s="45">
        <v>0</v>
      </c>
      <c r="DS13" s="45">
        <v>0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0</v>
      </c>
      <c r="ES13" s="45">
        <v>0</v>
      </c>
      <c r="ET13" s="45">
        <v>0</v>
      </c>
      <c r="EU13" s="45">
        <v>0</v>
      </c>
      <c r="EV13" s="45">
        <v>0</v>
      </c>
      <c r="EW13" s="45">
        <v>0</v>
      </c>
      <c r="EX13" s="45">
        <v>0</v>
      </c>
      <c r="EY13" s="45">
        <v>0</v>
      </c>
      <c r="EZ13" s="45">
        <v>0</v>
      </c>
      <c r="FA13" s="45">
        <v>0</v>
      </c>
      <c r="FB13" s="45">
        <v>0</v>
      </c>
      <c r="FC13" s="45">
        <v>0</v>
      </c>
      <c r="FD13" s="45">
        <v>0</v>
      </c>
      <c r="FE13" s="45">
        <v>0</v>
      </c>
      <c r="FF13" s="45">
        <v>0</v>
      </c>
      <c r="FG13" s="45">
        <v>0</v>
      </c>
      <c r="FH13" s="45">
        <v>0</v>
      </c>
      <c r="FI13" s="45">
        <v>0</v>
      </c>
      <c r="FJ13" s="45">
        <v>0</v>
      </c>
      <c r="FK13" s="45">
        <v>0</v>
      </c>
      <c r="FL13" s="45">
        <v>0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45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0</v>
      </c>
      <c r="FY13" s="45">
        <v>0</v>
      </c>
      <c r="FZ13" s="45">
        <v>0</v>
      </c>
      <c r="GA13" s="45">
        <v>0</v>
      </c>
      <c r="GB13" s="45">
        <v>0</v>
      </c>
      <c r="GC13" s="45">
        <v>0</v>
      </c>
      <c r="GD13" s="45">
        <v>0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0</v>
      </c>
      <c r="GM13" s="45">
        <v>0</v>
      </c>
      <c r="GN13" s="45">
        <v>0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0</v>
      </c>
      <c r="GU13" s="45">
        <v>0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5">
        <v>0</v>
      </c>
      <c r="HB13" s="45">
        <v>0</v>
      </c>
      <c r="HC13" s="45">
        <v>0</v>
      </c>
      <c r="HD13" s="45">
        <v>0</v>
      </c>
      <c r="HE13" s="45">
        <v>0</v>
      </c>
      <c r="HF13" s="45">
        <v>0</v>
      </c>
      <c r="HG13" s="63">
        <v>0</v>
      </c>
      <c r="HH13" s="48">
        <v>0</v>
      </c>
      <c r="HI13" s="45">
        <v>0</v>
      </c>
      <c r="HJ13" s="63">
        <v>0</v>
      </c>
      <c r="HK13" s="48">
        <v>0</v>
      </c>
      <c r="HL13" s="45">
        <v>0</v>
      </c>
      <c r="HM13" s="63">
        <v>0</v>
      </c>
      <c r="HN13" s="45">
        <v>0</v>
      </c>
      <c r="HO13" s="64">
        <v>0</v>
      </c>
      <c r="HP13" s="64">
        <v>0</v>
      </c>
      <c r="HQ13" s="64">
        <v>0</v>
      </c>
      <c r="HR13" s="63">
        <v>0</v>
      </c>
      <c r="HS13" s="45">
        <v>0</v>
      </c>
      <c r="HT13" s="64">
        <v>0</v>
      </c>
      <c r="HU13" s="63">
        <v>0</v>
      </c>
      <c r="HV13" s="45">
        <v>0</v>
      </c>
      <c r="HW13" s="63">
        <v>0</v>
      </c>
      <c r="HX13" s="48">
        <v>0</v>
      </c>
      <c r="HY13" s="48">
        <v>0</v>
      </c>
      <c r="HZ13" s="45">
        <v>0</v>
      </c>
    </row>
    <row r="14" ht="18" customHeight="1" spans="1:234">
      <c r="A14" s="22" t="s">
        <v>93</v>
      </c>
      <c r="B14" s="22" t="s">
        <v>94</v>
      </c>
      <c r="C14" s="22" t="s">
        <v>95</v>
      </c>
      <c r="D14" s="22" t="s">
        <v>85</v>
      </c>
      <c r="E14" s="22" t="s">
        <v>86</v>
      </c>
      <c r="F14" s="6">
        <v>469759</v>
      </c>
      <c r="G14" s="6">
        <v>469759</v>
      </c>
      <c r="H14" s="45">
        <v>469759</v>
      </c>
      <c r="I14" s="45">
        <v>0</v>
      </c>
      <c r="J14" s="45">
        <v>0</v>
      </c>
      <c r="K14" s="45">
        <v>469759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0</v>
      </c>
      <c r="AC14" s="45">
        <v>0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469759</v>
      </c>
      <c r="AK14" s="45">
        <v>0</v>
      </c>
      <c r="AL14" s="45">
        <v>0</v>
      </c>
      <c r="AM14" s="45">
        <v>469759</v>
      </c>
      <c r="AN14" s="45">
        <v>0</v>
      </c>
      <c r="AO14" s="45">
        <v>0</v>
      </c>
      <c r="AP14" s="45">
        <v>0</v>
      </c>
      <c r="AQ14" s="45">
        <v>0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0</v>
      </c>
      <c r="AX14" s="45">
        <v>0</v>
      </c>
      <c r="AY14" s="45">
        <v>0</v>
      </c>
      <c r="AZ14" s="45">
        <v>0</v>
      </c>
      <c r="BA14" s="45">
        <v>0</v>
      </c>
      <c r="BB14" s="45">
        <v>0</v>
      </c>
      <c r="BC14" s="45">
        <v>0</v>
      </c>
      <c r="BD14" s="45">
        <v>0</v>
      </c>
      <c r="BE14" s="45">
        <v>0</v>
      </c>
      <c r="BF14" s="45">
        <v>0</v>
      </c>
      <c r="BG14" s="45">
        <v>0</v>
      </c>
      <c r="BH14" s="45">
        <v>0</v>
      </c>
      <c r="BI14" s="45">
        <v>0</v>
      </c>
      <c r="BJ14" s="45">
        <v>0</v>
      </c>
      <c r="BK14" s="45">
        <v>0</v>
      </c>
      <c r="BL14" s="45">
        <v>0</v>
      </c>
      <c r="BM14" s="45">
        <v>0</v>
      </c>
      <c r="BN14" s="45">
        <v>0</v>
      </c>
      <c r="BO14" s="45">
        <v>0</v>
      </c>
      <c r="BP14" s="45">
        <v>0</v>
      </c>
      <c r="BQ14" s="45">
        <v>0</v>
      </c>
      <c r="BR14" s="45">
        <v>0</v>
      </c>
      <c r="BS14" s="45">
        <v>0</v>
      </c>
      <c r="BT14" s="45">
        <v>0</v>
      </c>
      <c r="BU14" s="45">
        <v>0</v>
      </c>
      <c r="BV14" s="45">
        <v>0</v>
      </c>
      <c r="BW14" s="45">
        <v>0</v>
      </c>
      <c r="BX14" s="45">
        <v>0</v>
      </c>
      <c r="BY14" s="45">
        <v>0</v>
      </c>
      <c r="BZ14" s="45">
        <v>0</v>
      </c>
      <c r="CA14" s="45">
        <v>0</v>
      </c>
      <c r="CB14" s="45">
        <v>0</v>
      </c>
      <c r="CC14" s="45">
        <v>0</v>
      </c>
      <c r="CD14" s="45">
        <v>0</v>
      </c>
      <c r="CE14" s="45">
        <v>0</v>
      </c>
      <c r="CF14" s="45">
        <v>0</v>
      </c>
      <c r="CG14" s="45">
        <v>0</v>
      </c>
      <c r="CH14" s="45">
        <v>0</v>
      </c>
      <c r="CI14" s="45">
        <v>0</v>
      </c>
      <c r="CJ14" s="45">
        <v>0</v>
      </c>
      <c r="CK14" s="45">
        <v>0</v>
      </c>
      <c r="CL14" s="45">
        <v>0</v>
      </c>
      <c r="CM14" s="45">
        <v>0</v>
      </c>
      <c r="CN14" s="45">
        <v>0</v>
      </c>
      <c r="CO14" s="45">
        <v>0</v>
      </c>
      <c r="CP14" s="45">
        <v>0</v>
      </c>
      <c r="CQ14" s="45">
        <v>0</v>
      </c>
      <c r="CR14" s="45">
        <v>0</v>
      </c>
      <c r="CS14" s="62">
        <v>0</v>
      </c>
      <c r="CT14" s="45">
        <v>0</v>
      </c>
      <c r="CU14" s="45">
        <v>0</v>
      </c>
      <c r="CV14" s="45">
        <v>0</v>
      </c>
      <c r="CW14" s="45">
        <v>0</v>
      </c>
      <c r="CX14" s="45">
        <v>0</v>
      </c>
      <c r="CY14" s="45">
        <v>0</v>
      </c>
      <c r="CZ14" s="45">
        <v>0</v>
      </c>
      <c r="DA14" s="45">
        <v>0</v>
      </c>
      <c r="DB14" s="45">
        <v>0</v>
      </c>
      <c r="DC14" s="45">
        <v>0</v>
      </c>
      <c r="DD14" s="45">
        <v>0</v>
      </c>
      <c r="DE14" s="45">
        <v>0</v>
      </c>
      <c r="DF14" s="45">
        <v>0</v>
      </c>
      <c r="DG14" s="45">
        <v>0</v>
      </c>
      <c r="DH14" s="45">
        <v>0</v>
      </c>
      <c r="DI14" s="45">
        <v>0</v>
      </c>
      <c r="DJ14" s="45">
        <v>0</v>
      </c>
      <c r="DK14" s="45">
        <v>0</v>
      </c>
      <c r="DL14" s="45">
        <v>0</v>
      </c>
      <c r="DM14" s="45">
        <v>0</v>
      </c>
      <c r="DN14" s="45">
        <v>0</v>
      </c>
      <c r="DO14" s="45">
        <v>0</v>
      </c>
      <c r="DP14" s="45">
        <v>0</v>
      </c>
      <c r="DQ14" s="45">
        <v>0</v>
      </c>
      <c r="DR14" s="45">
        <v>0</v>
      </c>
      <c r="DS14" s="45">
        <v>0</v>
      </c>
      <c r="DT14" s="45">
        <v>0</v>
      </c>
      <c r="DU14" s="45">
        <v>0</v>
      </c>
      <c r="DV14" s="45">
        <v>0</v>
      </c>
      <c r="DW14" s="45">
        <v>0</v>
      </c>
      <c r="DX14" s="45">
        <v>0</v>
      </c>
      <c r="DY14" s="45">
        <v>0</v>
      </c>
      <c r="DZ14" s="45">
        <v>0</v>
      </c>
      <c r="EA14" s="45">
        <v>0</v>
      </c>
      <c r="EB14" s="45">
        <v>0</v>
      </c>
      <c r="EC14" s="45">
        <v>0</v>
      </c>
      <c r="ED14" s="45">
        <v>0</v>
      </c>
      <c r="EE14" s="45">
        <v>0</v>
      </c>
      <c r="EF14" s="45">
        <v>0</v>
      </c>
      <c r="EG14" s="45">
        <v>0</v>
      </c>
      <c r="EH14" s="45">
        <v>0</v>
      </c>
      <c r="EI14" s="45">
        <v>0</v>
      </c>
      <c r="EJ14" s="45">
        <v>0</v>
      </c>
      <c r="EK14" s="45">
        <v>0</v>
      </c>
      <c r="EL14" s="45">
        <v>0</v>
      </c>
      <c r="EM14" s="45">
        <v>0</v>
      </c>
      <c r="EN14" s="45">
        <v>0</v>
      </c>
      <c r="EO14" s="45">
        <v>0</v>
      </c>
      <c r="EP14" s="45">
        <v>0</v>
      </c>
      <c r="EQ14" s="45">
        <v>0</v>
      </c>
      <c r="ER14" s="45">
        <v>0</v>
      </c>
      <c r="ES14" s="45">
        <v>0</v>
      </c>
      <c r="ET14" s="45">
        <v>0</v>
      </c>
      <c r="EU14" s="45">
        <v>0</v>
      </c>
      <c r="EV14" s="45">
        <v>0</v>
      </c>
      <c r="EW14" s="45">
        <v>0</v>
      </c>
      <c r="EX14" s="45">
        <v>0</v>
      </c>
      <c r="EY14" s="45">
        <v>0</v>
      </c>
      <c r="EZ14" s="45">
        <v>0</v>
      </c>
      <c r="FA14" s="45">
        <v>0</v>
      </c>
      <c r="FB14" s="45">
        <v>0</v>
      </c>
      <c r="FC14" s="45">
        <v>0</v>
      </c>
      <c r="FD14" s="45">
        <v>0</v>
      </c>
      <c r="FE14" s="45">
        <v>0</v>
      </c>
      <c r="FF14" s="45">
        <v>0</v>
      </c>
      <c r="FG14" s="45">
        <v>0</v>
      </c>
      <c r="FH14" s="45">
        <v>0</v>
      </c>
      <c r="FI14" s="45">
        <v>0</v>
      </c>
      <c r="FJ14" s="45">
        <v>0</v>
      </c>
      <c r="FK14" s="45">
        <v>0</v>
      </c>
      <c r="FL14" s="45">
        <v>0</v>
      </c>
      <c r="FM14" s="45">
        <v>0</v>
      </c>
      <c r="FN14" s="45">
        <v>0</v>
      </c>
      <c r="FO14" s="45">
        <v>0</v>
      </c>
      <c r="FP14" s="45">
        <v>0</v>
      </c>
      <c r="FQ14" s="45">
        <v>0</v>
      </c>
      <c r="FR14" s="45">
        <v>0</v>
      </c>
      <c r="FS14" s="45">
        <v>0</v>
      </c>
      <c r="FT14" s="45">
        <v>0</v>
      </c>
      <c r="FU14" s="45">
        <v>0</v>
      </c>
      <c r="FV14" s="45">
        <v>0</v>
      </c>
      <c r="FW14" s="45">
        <v>0</v>
      </c>
      <c r="FX14" s="45">
        <v>0</v>
      </c>
      <c r="FY14" s="45">
        <v>0</v>
      </c>
      <c r="FZ14" s="45">
        <v>0</v>
      </c>
      <c r="GA14" s="45">
        <v>0</v>
      </c>
      <c r="GB14" s="45">
        <v>0</v>
      </c>
      <c r="GC14" s="45">
        <v>0</v>
      </c>
      <c r="GD14" s="45">
        <v>0</v>
      </c>
      <c r="GE14" s="45">
        <v>0</v>
      </c>
      <c r="GF14" s="45">
        <v>0</v>
      </c>
      <c r="GG14" s="45">
        <v>0</v>
      </c>
      <c r="GH14" s="45">
        <v>0</v>
      </c>
      <c r="GI14" s="45">
        <v>0</v>
      </c>
      <c r="GJ14" s="45">
        <v>0</v>
      </c>
      <c r="GK14" s="45">
        <v>0</v>
      </c>
      <c r="GL14" s="45">
        <v>0</v>
      </c>
      <c r="GM14" s="45">
        <v>0</v>
      </c>
      <c r="GN14" s="45">
        <v>0</v>
      </c>
      <c r="GO14" s="45">
        <v>0</v>
      </c>
      <c r="GP14" s="45">
        <v>0</v>
      </c>
      <c r="GQ14" s="45">
        <v>0</v>
      </c>
      <c r="GR14" s="45">
        <v>0</v>
      </c>
      <c r="GS14" s="45">
        <v>0</v>
      </c>
      <c r="GT14" s="45">
        <v>0</v>
      </c>
      <c r="GU14" s="45">
        <v>0</v>
      </c>
      <c r="GV14" s="45">
        <v>0</v>
      </c>
      <c r="GW14" s="45">
        <v>0</v>
      </c>
      <c r="GX14" s="45">
        <v>0</v>
      </c>
      <c r="GY14" s="45">
        <v>0</v>
      </c>
      <c r="GZ14" s="45">
        <v>0</v>
      </c>
      <c r="HA14" s="45">
        <v>0</v>
      </c>
      <c r="HB14" s="45">
        <v>0</v>
      </c>
      <c r="HC14" s="45">
        <v>0</v>
      </c>
      <c r="HD14" s="45">
        <v>0</v>
      </c>
      <c r="HE14" s="45">
        <v>0</v>
      </c>
      <c r="HF14" s="45">
        <v>0</v>
      </c>
      <c r="HG14" s="63">
        <v>0</v>
      </c>
      <c r="HH14" s="48">
        <v>0</v>
      </c>
      <c r="HI14" s="45">
        <v>0</v>
      </c>
      <c r="HJ14" s="63">
        <v>0</v>
      </c>
      <c r="HK14" s="48">
        <v>0</v>
      </c>
      <c r="HL14" s="45">
        <v>0</v>
      </c>
      <c r="HM14" s="63">
        <v>0</v>
      </c>
      <c r="HN14" s="45">
        <v>0</v>
      </c>
      <c r="HO14" s="64">
        <v>0</v>
      </c>
      <c r="HP14" s="64">
        <v>0</v>
      </c>
      <c r="HQ14" s="64">
        <v>0</v>
      </c>
      <c r="HR14" s="63">
        <v>0</v>
      </c>
      <c r="HS14" s="45">
        <v>0</v>
      </c>
      <c r="HT14" s="64">
        <v>0</v>
      </c>
      <c r="HU14" s="63">
        <v>0</v>
      </c>
      <c r="HV14" s="45">
        <v>0</v>
      </c>
      <c r="HW14" s="63">
        <v>0</v>
      </c>
      <c r="HX14" s="48">
        <v>0</v>
      </c>
      <c r="HY14" s="48">
        <v>0</v>
      </c>
      <c r="HZ14" s="45">
        <v>0</v>
      </c>
    </row>
    <row r="15" ht="18" customHeight="1" spans="1:234">
      <c r="A15" s="22" t="s">
        <v>96</v>
      </c>
      <c r="B15" s="22"/>
      <c r="C15" s="22"/>
      <c r="D15" s="22"/>
      <c r="E15" s="22" t="s">
        <v>97</v>
      </c>
      <c r="F15" s="6">
        <v>7083564</v>
      </c>
      <c r="G15" s="6">
        <v>7083564</v>
      </c>
      <c r="H15" s="45">
        <v>7083564</v>
      </c>
      <c r="I15" s="45">
        <v>0</v>
      </c>
      <c r="J15" s="45">
        <v>0</v>
      </c>
      <c r="K15" s="45">
        <v>5854283</v>
      </c>
      <c r="L15" s="45">
        <v>5696987</v>
      </c>
      <c r="M15" s="45">
        <v>2997636</v>
      </c>
      <c r="N15" s="45">
        <v>0</v>
      </c>
      <c r="O15" s="45">
        <v>1118052</v>
      </c>
      <c r="P15" s="45">
        <v>1879584</v>
      </c>
      <c r="Q15" s="45">
        <v>2699351</v>
      </c>
      <c r="R15" s="45">
        <v>85248</v>
      </c>
      <c r="S15" s="45">
        <v>0</v>
      </c>
      <c r="T15" s="45">
        <v>0</v>
      </c>
      <c r="U15" s="45">
        <v>0</v>
      </c>
      <c r="V15" s="45">
        <v>0</v>
      </c>
      <c r="W15" s="45">
        <v>2534903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79200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157296</v>
      </c>
      <c r="AK15" s="45">
        <v>0</v>
      </c>
      <c r="AL15" s="45">
        <v>0</v>
      </c>
      <c r="AM15" s="45">
        <v>0</v>
      </c>
      <c r="AN15" s="45">
        <v>0</v>
      </c>
      <c r="AO15" s="45">
        <v>157296</v>
      </c>
      <c r="AP15" s="45">
        <v>84267</v>
      </c>
      <c r="AQ15" s="45">
        <v>28088</v>
      </c>
      <c r="AR15" s="45">
        <v>44941</v>
      </c>
      <c r="AS15" s="45">
        <v>0</v>
      </c>
      <c r="AT15" s="45">
        <v>0</v>
      </c>
      <c r="AU15" s="45">
        <v>0</v>
      </c>
      <c r="AV15" s="45">
        <v>0</v>
      </c>
      <c r="AW15" s="45">
        <v>0</v>
      </c>
      <c r="AX15" s="45">
        <v>0</v>
      </c>
      <c r="AY15" s="45">
        <v>0</v>
      </c>
      <c r="AZ15" s="45">
        <v>0</v>
      </c>
      <c r="BA15" s="45">
        <v>0</v>
      </c>
      <c r="BB15" s="45">
        <v>0</v>
      </c>
      <c r="BC15" s="45">
        <v>0</v>
      </c>
      <c r="BD15" s="45">
        <v>0</v>
      </c>
      <c r="BE15" s="45">
        <v>0</v>
      </c>
      <c r="BF15" s="45">
        <v>0</v>
      </c>
      <c r="BG15" s="45">
        <v>0</v>
      </c>
      <c r="BH15" s="45">
        <v>0</v>
      </c>
      <c r="BI15" s="45">
        <v>284000</v>
      </c>
      <c r="BJ15" s="45">
        <v>196000</v>
      </c>
      <c r="BK15" s="45">
        <v>80000</v>
      </c>
      <c r="BL15" s="45">
        <v>20000</v>
      </c>
      <c r="BM15" s="45">
        <v>0</v>
      </c>
      <c r="BN15" s="45">
        <v>3000</v>
      </c>
      <c r="BO15" s="45">
        <v>20000</v>
      </c>
      <c r="BP15" s="45">
        <v>6000</v>
      </c>
      <c r="BQ15" s="45">
        <v>0</v>
      </c>
      <c r="BR15" s="45">
        <v>2000</v>
      </c>
      <c r="BS15" s="45">
        <v>60000</v>
      </c>
      <c r="BT15" s="45">
        <v>0</v>
      </c>
      <c r="BU15" s="45">
        <v>5000</v>
      </c>
      <c r="BV15" s="45">
        <v>0</v>
      </c>
      <c r="BW15" s="45">
        <v>0</v>
      </c>
      <c r="BX15" s="45">
        <v>0</v>
      </c>
      <c r="BY15" s="45">
        <v>10000</v>
      </c>
      <c r="BZ15" s="45">
        <v>5000</v>
      </c>
      <c r="CA15" s="45">
        <v>0</v>
      </c>
      <c r="CB15" s="45">
        <v>0</v>
      </c>
      <c r="CC15" s="45">
        <v>0</v>
      </c>
      <c r="CD15" s="45">
        <v>0</v>
      </c>
      <c r="CE15" s="45">
        <v>0</v>
      </c>
      <c r="CF15" s="45">
        <v>0</v>
      </c>
      <c r="CG15" s="45">
        <v>0</v>
      </c>
      <c r="CH15" s="45">
        <v>0</v>
      </c>
      <c r="CI15" s="45">
        <v>50000</v>
      </c>
      <c r="CJ15" s="45">
        <v>0</v>
      </c>
      <c r="CK15" s="45">
        <v>70000</v>
      </c>
      <c r="CL15" s="45">
        <v>30000</v>
      </c>
      <c r="CM15" s="45">
        <v>23000</v>
      </c>
      <c r="CN15" s="45">
        <v>23000</v>
      </c>
      <c r="CO15" s="45">
        <v>0</v>
      </c>
      <c r="CP15" s="45">
        <v>0</v>
      </c>
      <c r="CQ15" s="45">
        <v>0</v>
      </c>
      <c r="CR15" s="45">
        <v>15000</v>
      </c>
      <c r="CS15" s="62">
        <v>8000</v>
      </c>
      <c r="CT15" s="45">
        <v>0</v>
      </c>
      <c r="CU15" s="45">
        <v>0</v>
      </c>
      <c r="CV15" s="45">
        <v>0</v>
      </c>
      <c r="CW15" s="45">
        <v>0</v>
      </c>
      <c r="CX15" s="45">
        <v>0</v>
      </c>
      <c r="CY15" s="45">
        <v>0</v>
      </c>
      <c r="CZ15" s="45">
        <v>0</v>
      </c>
      <c r="DA15" s="45">
        <v>0</v>
      </c>
      <c r="DB15" s="45">
        <v>0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</v>
      </c>
      <c r="DM15" s="45">
        <v>0</v>
      </c>
      <c r="DN15" s="45">
        <v>0</v>
      </c>
      <c r="DO15" s="45">
        <v>0</v>
      </c>
      <c r="DP15" s="45">
        <v>0</v>
      </c>
      <c r="DQ15" s="45">
        <v>0</v>
      </c>
      <c r="DR15" s="45">
        <v>0</v>
      </c>
      <c r="DS15" s="45">
        <v>0</v>
      </c>
      <c r="DT15" s="45">
        <v>0</v>
      </c>
      <c r="DU15" s="45">
        <v>0</v>
      </c>
      <c r="DV15" s="45">
        <v>0</v>
      </c>
      <c r="DW15" s="45">
        <v>0</v>
      </c>
      <c r="DX15" s="45">
        <v>0</v>
      </c>
      <c r="DY15" s="45">
        <v>0</v>
      </c>
      <c r="DZ15" s="45">
        <v>0</v>
      </c>
      <c r="EA15" s="45">
        <v>0</v>
      </c>
      <c r="EB15" s="45">
        <v>0</v>
      </c>
      <c r="EC15" s="45">
        <v>0</v>
      </c>
      <c r="ED15" s="45">
        <v>0</v>
      </c>
      <c r="EE15" s="45">
        <v>0</v>
      </c>
      <c r="EF15" s="45">
        <v>0</v>
      </c>
      <c r="EG15" s="45">
        <v>0</v>
      </c>
      <c r="EH15" s="45">
        <v>0</v>
      </c>
      <c r="EI15" s="45">
        <v>0</v>
      </c>
      <c r="EJ15" s="45">
        <v>0</v>
      </c>
      <c r="EK15" s="45">
        <v>0</v>
      </c>
      <c r="EL15" s="45">
        <v>0</v>
      </c>
      <c r="EM15" s="45">
        <v>0</v>
      </c>
      <c r="EN15" s="45">
        <v>0</v>
      </c>
      <c r="EO15" s="45">
        <v>0</v>
      </c>
      <c r="EP15" s="45">
        <v>0</v>
      </c>
      <c r="EQ15" s="45">
        <v>0</v>
      </c>
      <c r="ER15" s="45">
        <v>0</v>
      </c>
      <c r="ES15" s="45">
        <v>0</v>
      </c>
      <c r="ET15" s="45">
        <v>0</v>
      </c>
      <c r="EU15" s="45">
        <v>0</v>
      </c>
      <c r="EV15" s="45">
        <v>0</v>
      </c>
      <c r="EW15" s="45">
        <v>0</v>
      </c>
      <c r="EX15" s="45">
        <v>0</v>
      </c>
      <c r="EY15" s="45">
        <v>0</v>
      </c>
      <c r="EZ15" s="45">
        <v>0</v>
      </c>
      <c r="FA15" s="45">
        <v>0</v>
      </c>
      <c r="FB15" s="45">
        <v>0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845281</v>
      </c>
      <c r="FJ15" s="45">
        <v>126756</v>
      </c>
      <c r="FK15" s="45">
        <v>0</v>
      </c>
      <c r="FL15" s="45">
        <v>0</v>
      </c>
      <c r="FM15" s="45">
        <v>0</v>
      </c>
      <c r="FN15" s="45">
        <v>0</v>
      </c>
      <c r="FO15" s="45">
        <v>0</v>
      </c>
      <c r="FP15" s="45">
        <v>123096</v>
      </c>
      <c r="FQ15" s="45">
        <v>0</v>
      </c>
      <c r="FR15" s="45">
        <v>0</v>
      </c>
      <c r="FS15" s="45">
        <v>123096</v>
      </c>
      <c r="FT15" s="45">
        <v>0</v>
      </c>
      <c r="FU15" s="45">
        <v>0</v>
      </c>
      <c r="FV15" s="45">
        <v>0</v>
      </c>
      <c r="FW15" s="45">
        <v>0</v>
      </c>
      <c r="FX15" s="45">
        <v>0</v>
      </c>
      <c r="FY15" s="45">
        <v>0</v>
      </c>
      <c r="FZ15" s="45">
        <v>0</v>
      </c>
      <c r="GA15" s="45">
        <v>0</v>
      </c>
      <c r="GB15" s="45">
        <v>0</v>
      </c>
      <c r="GC15" s="45">
        <v>0</v>
      </c>
      <c r="GD15" s="45">
        <v>0</v>
      </c>
      <c r="GE15" s="45">
        <v>0</v>
      </c>
      <c r="GF15" s="45">
        <v>0</v>
      </c>
      <c r="GG15" s="45">
        <v>0</v>
      </c>
      <c r="GH15" s="45">
        <v>0</v>
      </c>
      <c r="GI15" s="45">
        <v>0</v>
      </c>
      <c r="GJ15" s="45">
        <v>0</v>
      </c>
      <c r="GK15" s="45">
        <v>3660</v>
      </c>
      <c r="GL15" s="45">
        <v>3660</v>
      </c>
      <c r="GM15" s="45">
        <v>0</v>
      </c>
      <c r="GN15" s="45">
        <v>0</v>
      </c>
      <c r="GO15" s="45">
        <v>0</v>
      </c>
      <c r="GP15" s="45">
        <v>0</v>
      </c>
      <c r="GQ15" s="45">
        <v>0</v>
      </c>
      <c r="GR15" s="45">
        <v>0</v>
      </c>
      <c r="GS15" s="45">
        <v>0</v>
      </c>
      <c r="GT15" s="45">
        <v>0</v>
      </c>
      <c r="GU15" s="45">
        <v>0</v>
      </c>
      <c r="GV15" s="45">
        <v>0</v>
      </c>
      <c r="GW15" s="45">
        <v>0</v>
      </c>
      <c r="GX15" s="45">
        <v>718525</v>
      </c>
      <c r="GY15" s="45">
        <v>0</v>
      </c>
      <c r="GZ15" s="45">
        <v>0</v>
      </c>
      <c r="HA15" s="45">
        <v>0</v>
      </c>
      <c r="HB15" s="45">
        <v>0</v>
      </c>
      <c r="HC15" s="45">
        <v>0</v>
      </c>
      <c r="HD15" s="45">
        <v>0</v>
      </c>
      <c r="HE15" s="45">
        <v>718525</v>
      </c>
      <c r="HF15" s="45">
        <v>0</v>
      </c>
      <c r="HG15" s="63">
        <v>0</v>
      </c>
      <c r="HH15" s="48">
        <v>0</v>
      </c>
      <c r="HI15" s="45">
        <v>0</v>
      </c>
      <c r="HJ15" s="63">
        <v>0</v>
      </c>
      <c r="HK15" s="48">
        <v>0</v>
      </c>
      <c r="HL15" s="45">
        <v>0</v>
      </c>
      <c r="HM15" s="63">
        <v>0</v>
      </c>
      <c r="HN15" s="45">
        <v>0</v>
      </c>
      <c r="HO15" s="64">
        <v>0</v>
      </c>
      <c r="HP15" s="64">
        <v>0</v>
      </c>
      <c r="HQ15" s="64">
        <v>0</v>
      </c>
      <c r="HR15" s="63">
        <v>0</v>
      </c>
      <c r="HS15" s="45">
        <v>0</v>
      </c>
      <c r="HT15" s="64">
        <v>0</v>
      </c>
      <c r="HU15" s="63">
        <v>0</v>
      </c>
      <c r="HV15" s="45">
        <v>0</v>
      </c>
      <c r="HW15" s="63">
        <v>0</v>
      </c>
      <c r="HX15" s="48">
        <v>0</v>
      </c>
      <c r="HY15" s="48">
        <v>0</v>
      </c>
      <c r="HZ15" s="45">
        <v>0</v>
      </c>
    </row>
    <row r="16" ht="18" customHeight="1" spans="1:234">
      <c r="A16" s="22"/>
      <c r="B16" s="22" t="s">
        <v>98</v>
      </c>
      <c r="C16" s="22"/>
      <c r="D16" s="22"/>
      <c r="E16" s="22" t="s">
        <v>99</v>
      </c>
      <c r="F16" s="6">
        <v>7083564</v>
      </c>
      <c r="G16" s="6">
        <v>7083564</v>
      </c>
      <c r="H16" s="45">
        <v>7083564</v>
      </c>
      <c r="I16" s="45">
        <v>0</v>
      </c>
      <c r="J16" s="45">
        <v>0</v>
      </c>
      <c r="K16" s="45">
        <v>5854283</v>
      </c>
      <c r="L16" s="45">
        <v>5696987</v>
      </c>
      <c r="M16" s="45">
        <v>2997636</v>
      </c>
      <c r="N16" s="45">
        <v>0</v>
      </c>
      <c r="O16" s="45">
        <v>1118052</v>
      </c>
      <c r="P16" s="45">
        <v>1879584</v>
      </c>
      <c r="Q16" s="45">
        <v>2699351</v>
      </c>
      <c r="R16" s="45">
        <v>85248</v>
      </c>
      <c r="S16" s="45">
        <v>0</v>
      </c>
      <c r="T16" s="45">
        <v>0</v>
      </c>
      <c r="U16" s="45">
        <v>0</v>
      </c>
      <c r="V16" s="45">
        <v>0</v>
      </c>
      <c r="W16" s="45">
        <v>2534903</v>
      </c>
      <c r="X16" s="45">
        <v>0</v>
      </c>
      <c r="Y16" s="45">
        <v>0</v>
      </c>
      <c r="Z16" s="45">
        <v>0</v>
      </c>
      <c r="AA16" s="45">
        <v>0</v>
      </c>
      <c r="AB16" s="45">
        <v>0</v>
      </c>
      <c r="AC16" s="45">
        <v>79200</v>
      </c>
      <c r="AD16" s="45">
        <v>0</v>
      </c>
      <c r="AE16" s="45">
        <v>0</v>
      </c>
      <c r="AF16" s="45">
        <v>0</v>
      </c>
      <c r="AG16" s="45">
        <v>0</v>
      </c>
      <c r="AH16" s="45">
        <v>0</v>
      </c>
      <c r="AI16" s="45">
        <v>0</v>
      </c>
      <c r="AJ16" s="45">
        <v>157296</v>
      </c>
      <c r="AK16" s="45">
        <v>0</v>
      </c>
      <c r="AL16" s="45">
        <v>0</v>
      </c>
      <c r="AM16" s="45">
        <v>0</v>
      </c>
      <c r="AN16" s="45">
        <v>0</v>
      </c>
      <c r="AO16" s="45">
        <v>157296</v>
      </c>
      <c r="AP16" s="45">
        <v>84267</v>
      </c>
      <c r="AQ16" s="45">
        <v>28088</v>
      </c>
      <c r="AR16" s="45">
        <v>44941</v>
      </c>
      <c r="AS16" s="45">
        <v>0</v>
      </c>
      <c r="AT16" s="45">
        <v>0</v>
      </c>
      <c r="AU16" s="45">
        <v>0</v>
      </c>
      <c r="AV16" s="45">
        <v>0</v>
      </c>
      <c r="AW16" s="45">
        <v>0</v>
      </c>
      <c r="AX16" s="45">
        <v>0</v>
      </c>
      <c r="AY16" s="45">
        <v>0</v>
      </c>
      <c r="AZ16" s="45">
        <v>0</v>
      </c>
      <c r="BA16" s="45">
        <v>0</v>
      </c>
      <c r="BB16" s="45">
        <v>0</v>
      </c>
      <c r="BC16" s="45">
        <v>0</v>
      </c>
      <c r="BD16" s="45">
        <v>0</v>
      </c>
      <c r="BE16" s="45">
        <v>0</v>
      </c>
      <c r="BF16" s="45">
        <v>0</v>
      </c>
      <c r="BG16" s="45">
        <v>0</v>
      </c>
      <c r="BH16" s="45">
        <v>0</v>
      </c>
      <c r="BI16" s="45">
        <v>284000</v>
      </c>
      <c r="BJ16" s="45">
        <v>196000</v>
      </c>
      <c r="BK16" s="45">
        <v>80000</v>
      </c>
      <c r="BL16" s="45">
        <v>20000</v>
      </c>
      <c r="BM16" s="45">
        <v>0</v>
      </c>
      <c r="BN16" s="45">
        <v>3000</v>
      </c>
      <c r="BO16" s="45">
        <v>20000</v>
      </c>
      <c r="BP16" s="45">
        <v>6000</v>
      </c>
      <c r="BQ16" s="45">
        <v>0</v>
      </c>
      <c r="BR16" s="45">
        <v>2000</v>
      </c>
      <c r="BS16" s="45">
        <v>60000</v>
      </c>
      <c r="BT16" s="45">
        <v>0</v>
      </c>
      <c r="BU16" s="45">
        <v>5000</v>
      </c>
      <c r="BV16" s="45">
        <v>0</v>
      </c>
      <c r="BW16" s="45">
        <v>0</v>
      </c>
      <c r="BX16" s="45">
        <v>0</v>
      </c>
      <c r="BY16" s="45">
        <v>10000</v>
      </c>
      <c r="BZ16" s="45">
        <v>5000</v>
      </c>
      <c r="CA16" s="45">
        <v>0</v>
      </c>
      <c r="CB16" s="45">
        <v>0</v>
      </c>
      <c r="CC16" s="45">
        <v>0</v>
      </c>
      <c r="CD16" s="45">
        <v>0</v>
      </c>
      <c r="CE16" s="45">
        <v>0</v>
      </c>
      <c r="CF16" s="45">
        <v>0</v>
      </c>
      <c r="CG16" s="45">
        <v>0</v>
      </c>
      <c r="CH16" s="45">
        <v>0</v>
      </c>
      <c r="CI16" s="45">
        <v>50000</v>
      </c>
      <c r="CJ16" s="45">
        <v>0</v>
      </c>
      <c r="CK16" s="45">
        <v>70000</v>
      </c>
      <c r="CL16" s="45">
        <v>30000</v>
      </c>
      <c r="CM16" s="45">
        <v>23000</v>
      </c>
      <c r="CN16" s="45">
        <v>23000</v>
      </c>
      <c r="CO16" s="45">
        <v>0</v>
      </c>
      <c r="CP16" s="45">
        <v>0</v>
      </c>
      <c r="CQ16" s="45">
        <v>0</v>
      </c>
      <c r="CR16" s="45">
        <v>15000</v>
      </c>
      <c r="CS16" s="62">
        <v>8000</v>
      </c>
      <c r="CT16" s="45">
        <v>0</v>
      </c>
      <c r="CU16" s="45">
        <v>0</v>
      </c>
      <c r="CV16" s="45">
        <v>0</v>
      </c>
      <c r="CW16" s="45">
        <v>0</v>
      </c>
      <c r="CX16" s="45">
        <v>0</v>
      </c>
      <c r="CY16" s="45">
        <v>0</v>
      </c>
      <c r="CZ16" s="45">
        <v>0</v>
      </c>
      <c r="DA16" s="45">
        <v>0</v>
      </c>
      <c r="DB16" s="45">
        <v>0</v>
      </c>
      <c r="DC16" s="45">
        <v>0</v>
      </c>
      <c r="DD16" s="45">
        <v>0</v>
      </c>
      <c r="DE16" s="45">
        <v>0</v>
      </c>
      <c r="DF16" s="45">
        <v>0</v>
      </c>
      <c r="DG16" s="45">
        <v>0</v>
      </c>
      <c r="DH16" s="45">
        <v>0</v>
      </c>
      <c r="DI16" s="45">
        <v>0</v>
      </c>
      <c r="DJ16" s="45">
        <v>0</v>
      </c>
      <c r="DK16" s="45">
        <v>0</v>
      </c>
      <c r="DL16" s="45">
        <v>0</v>
      </c>
      <c r="DM16" s="45">
        <v>0</v>
      </c>
      <c r="DN16" s="45">
        <v>0</v>
      </c>
      <c r="DO16" s="45">
        <v>0</v>
      </c>
      <c r="DP16" s="45">
        <v>0</v>
      </c>
      <c r="DQ16" s="45">
        <v>0</v>
      </c>
      <c r="DR16" s="45">
        <v>0</v>
      </c>
      <c r="DS16" s="45">
        <v>0</v>
      </c>
      <c r="DT16" s="45">
        <v>0</v>
      </c>
      <c r="DU16" s="45">
        <v>0</v>
      </c>
      <c r="DV16" s="45">
        <v>0</v>
      </c>
      <c r="DW16" s="45">
        <v>0</v>
      </c>
      <c r="DX16" s="45">
        <v>0</v>
      </c>
      <c r="DY16" s="45">
        <v>0</v>
      </c>
      <c r="DZ16" s="45">
        <v>0</v>
      </c>
      <c r="EA16" s="45">
        <v>0</v>
      </c>
      <c r="EB16" s="45">
        <v>0</v>
      </c>
      <c r="EC16" s="45">
        <v>0</v>
      </c>
      <c r="ED16" s="45">
        <v>0</v>
      </c>
      <c r="EE16" s="45">
        <v>0</v>
      </c>
      <c r="EF16" s="45">
        <v>0</v>
      </c>
      <c r="EG16" s="45">
        <v>0</v>
      </c>
      <c r="EH16" s="45">
        <v>0</v>
      </c>
      <c r="EI16" s="45">
        <v>0</v>
      </c>
      <c r="EJ16" s="45">
        <v>0</v>
      </c>
      <c r="EK16" s="45">
        <v>0</v>
      </c>
      <c r="EL16" s="45">
        <v>0</v>
      </c>
      <c r="EM16" s="45">
        <v>0</v>
      </c>
      <c r="EN16" s="45">
        <v>0</v>
      </c>
      <c r="EO16" s="45">
        <v>0</v>
      </c>
      <c r="EP16" s="45">
        <v>0</v>
      </c>
      <c r="EQ16" s="45">
        <v>0</v>
      </c>
      <c r="ER16" s="45">
        <v>0</v>
      </c>
      <c r="ES16" s="45">
        <v>0</v>
      </c>
      <c r="ET16" s="45">
        <v>0</v>
      </c>
      <c r="EU16" s="45">
        <v>0</v>
      </c>
      <c r="EV16" s="45">
        <v>0</v>
      </c>
      <c r="EW16" s="45">
        <v>0</v>
      </c>
      <c r="EX16" s="45">
        <v>0</v>
      </c>
      <c r="EY16" s="45">
        <v>0</v>
      </c>
      <c r="EZ16" s="45">
        <v>0</v>
      </c>
      <c r="FA16" s="45">
        <v>0</v>
      </c>
      <c r="FB16" s="45">
        <v>0</v>
      </c>
      <c r="FC16" s="45">
        <v>0</v>
      </c>
      <c r="FD16" s="45">
        <v>0</v>
      </c>
      <c r="FE16" s="45">
        <v>0</v>
      </c>
      <c r="FF16" s="45">
        <v>0</v>
      </c>
      <c r="FG16" s="45">
        <v>0</v>
      </c>
      <c r="FH16" s="45">
        <v>0</v>
      </c>
      <c r="FI16" s="45">
        <v>845281</v>
      </c>
      <c r="FJ16" s="45">
        <v>126756</v>
      </c>
      <c r="FK16" s="45">
        <v>0</v>
      </c>
      <c r="FL16" s="45">
        <v>0</v>
      </c>
      <c r="FM16" s="45">
        <v>0</v>
      </c>
      <c r="FN16" s="45">
        <v>0</v>
      </c>
      <c r="FO16" s="45">
        <v>0</v>
      </c>
      <c r="FP16" s="45">
        <v>123096</v>
      </c>
      <c r="FQ16" s="45">
        <v>0</v>
      </c>
      <c r="FR16" s="45">
        <v>0</v>
      </c>
      <c r="FS16" s="45">
        <v>123096</v>
      </c>
      <c r="FT16" s="45">
        <v>0</v>
      </c>
      <c r="FU16" s="45">
        <v>0</v>
      </c>
      <c r="FV16" s="45">
        <v>0</v>
      </c>
      <c r="FW16" s="45">
        <v>0</v>
      </c>
      <c r="FX16" s="45">
        <v>0</v>
      </c>
      <c r="FY16" s="45">
        <v>0</v>
      </c>
      <c r="FZ16" s="45">
        <v>0</v>
      </c>
      <c r="GA16" s="45">
        <v>0</v>
      </c>
      <c r="GB16" s="45">
        <v>0</v>
      </c>
      <c r="GC16" s="45">
        <v>0</v>
      </c>
      <c r="GD16" s="45">
        <v>0</v>
      </c>
      <c r="GE16" s="45">
        <v>0</v>
      </c>
      <c r="GF16" s="45">
        <v>0</v>
      </c>
      <c r="GG16" s="45">
        <v>0</v>
      </c>
      <c r="GH16" s="45">
        <v>0</v>
      </c>
      <c r="GI16" s="45">
        <v>0</v>
      </c>
      <c r="GJ16" s="45">
        <v>0</v>
      </c>
      <c r="GK16" s="45">
        <v>3660</v>
      </c>
      <c r="GL16" s="45">
        <v>3660</v>
      </c>
      <c r="GM16" s="45">
        <v>0</v>
      </c>
      <c r="GN16" s="45">
        <v>0</v>
      </c>
      <c r="GO16" s="45">
        <v>0</v>
      </c>
      <c r="GP16" s="45">
        <v>0</v>
      </c>
      <c r="GQ16" s="45">
        <v>0</v>
      </c>
      <c r="GR16" s="45">
        <v>0</v>
      </c>
      <c r="GS16" s="45">
        <v>0</v>
      </c>
      <c r="GT16" s="45">
        <v>0</v>
      </c>
      <c r="GU16" s="45">
        <v>0</v>
      </c>
      <c r="GV16" s="45">
        <v>0</v>
      </c>
      <c r="GW16" s="45">
        <v>0</v>
      </c>
      <c r="GX16" s="45">
        <v>718525</v>
      </c>
      <c r="GY16" s="45">
        <v>0</v>
      </c>
      <c r="GZ16" s="45">
        <v>0</v>
      </c>
      <c r="HA16" s="45">
        <v>0</v>
      </c>
      <c r="HB16" s="45">
        <v>0</v>
      </c>
      <c r="HC16" s="45">
        <v>0</v>
      </c>
      <c r="HD16" s="45">
        <v>0</v>
      </c>
      <c r="HE16" s="45">
        <v>718525</v>
      </c>
      <c r="HF16" s="45">
        <v>0</v>
      </c>
      <c r="HG16" s="63">
        <v>0</v>
      </c>
      <c r="HH16" s="48">
        <v>0</v>
      </c>
      <c r="HI16" s="45">
        <v>0</v>
      </c>
      <c r="HJ16" s="63">
        <v>0</v>
      </c>
      <c r="HK16" s="48">
        <v>0</v>
      </c>
      <c r="HL16" s="45">
        <v>0</v>
      </c>
      <c r="HM16" s="63">
        <v>0</v>
      </c>
      <c r="HN16" s="45">
        <v>0</v>
      </c>
      <c r="HO16" s="64">
        <v>0</v>
      </c>
      <c r="HP16" s="64">
        <v>0</v>
      </c>
      <c r="HQ16" s="64">
        <v>0</v>
      </c>
      <c r="HR16" s="63">
        <v>0</v>
      </c>
      <c r="HS16" s="45">
        <v>0</v>
      </c>
      <c r="HT16" s="64">
        <v>0</v>
      </c>
      <c r="HU16" s="63">
        <v>0</v>
      </c>
      <c r="HV16" s="45">
        <v>0</v>
      </c>
      <c r="HW16" s="63">
        <v>0</v>
      </c>
      <c r="HX16" s="48">
        <v>0</v>
      </c>
      <c r="HY16" s="48">
        <v>0</v>
      </c>
      <c r="HZ16" s="45">
        <v>0</v>
      </c>
    </row>
    <row r="17" ht="18" customHeight="1" spans="1:234">
      <c r="A17" s="22"/>
      <c r="B17" s="22"/>
      <c r="C17" s="22" t="s">
        <v>100</v>
      </c>
      <c r="D17" s="22"/>
      <c r="E17" s="22" t="s">
        <v>101</v>
      </c>
      <c r="F17" s="6">
        <v>6365039</v>
      </c>
      <c r="G17" s="6">
        <v>6365039</v>
      </c>
      <c r="H17" s="45">
        <v>6365039</v>
      </c>
      <c r="I17" s="45">
        <v>0</v>
      </c>
      <c r="J17" s="45">
        <v>0</v>
      </c>
      <c r="K17" s="45">
        <v>5854283</v>
      </c>
      <c r="L17" s="45">
        <v>5696987</v>
      </c>
      <c r="M17" s="45">
        <v>2997636</v>
      </c>
      <c r="N17" s="45">
        <v>0</v>
      </c>
      <c r="O17" s="45">
        <v>1118052</v>
      </c>
      <c r="P17" s="45">
        <v>1879584</v>
      </c>
      <c r="Q17" s="45">
        <v>2699351</v>
      </c>
      <c r="R17" s="45">
        <v>85248</v>
      </c>
      <c r="S17" s="45">
        <v>0</v>
      </c>
      <c r="T17" s="45">
        <v>0</v>
      </c>
      <c r="U17" s="45">
        <v>0</v>
      </c>
      <c r="V17" s="45">
        <v>0</v>
      </c>
      <c r="W17" s="45">
        <v>2534903</v>
      </c>
      <c r="X17" s="45">
        <v>0</v>
      </c>
      <c r="Y17" s="45">
        <v>0</v>
      </c>
      <c r="Z17" s="45">
        <v>0</v>
      </c>
      <c r="AA17" s="45">
        <v>0</v>
      </c>
      <c r="AB17" s="45">
        <v>0</v>
      </c>
      <c r="AC17" s="45">
        <v>79200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157296</v>
      </c>
      <c r="AK17" s="45">
        <v>0</v>
      </c>
      <c r="AL17" s="45">
        <v>0</v>
      </c>
      <c r="AM17" s="45">
        <v>0</v>
      </c>
      <c r="AN17" s="45">
        <v>0</v>
      </c>
      <c r="AO17" s="45">
        <v>157296</v>
      </c>
      <c r="AP17" s="45">
        <v>84267</v>
      </c>
      <c r="AQ17" s="45">
        <v>28088</v>
      </c>
      <c r="AR17" s="45">
        <v>44941</v>
      </c>
      <c r="AS17" s="45">
        <v>0</v>
      </c>
      <c r="AT17" s="45">
        <v>0</v>
      </c>
      <c r="AU17" s="45">
        <v>0</v>
      </c>
      <c r="AV17" s="45">
        <v>0</v>
      </c>
      <c r="AW17" s="45">
        <v>0</v>
      </c>
      <c r="AX17" s="45">
        <v>0</v>
      </c>
      <c r="AY17" s="45">
        <v>0</v>
      </c>
      <c r="AZ17" s="45">
        <v>0</v>
      </c>
      <c r="BA17" s="45">
        <v>0</v>
      </c>
      <c r="BB17" s="45">
        <v>0</v>
      </c>
      <c r="BC17" s="45">
        <v>0</v>
      </c>
      <c r="BD17" s="45">
        <v>0</v>
      </c>
      <c r="BE17" s="45">
        <v>0</v>
      </c>
      <c r="BF17" s="45">
        <v>0</v>
      </c>
      <c r="BG17" s="45">
        <v>0</v>
      </c>
      <c r="BH17" s="45">
        <v>0</v>
      </c>
      <c r="BI17" s="45">
        <v>284000</v>
      </c>
      <c r="BJ17" s="45">
        <v>196000</v>
      </c>
      <c r="BK17" s="45">
        <v>80000</v>
      </c>
      <c r="BL17" s="45">
        <v>20000</v>
      </c>
      <c r="BM17" s="45">
        <v>0</v>
      </c>
      <c r="BN17" s="45">
        <v>3000</v>
      </c>
      <c r="BO17" s="45">
        <v>20000</v>
      </c>
      <c r="BP17" s="45">
        <v>6000</v>
      </c>
      <c r="BQ17" s="45">
        <v>0</v>
      </c>
      <c r="BR17" s="45">
        <v>2000</v>
      </c>
      <c r="BS17" s="45">
        <v>60000</v>
      </c>
      <c r="BT17" s="45">
        <v>0</v>
      </c>
      <c r="BU17" s="45">
        <v>5000</v>
      </c>
      <c r="BV17" s="45">
        <v>0</v>
      </c>
      <c r="BW17" s="45">
        <v>0</v>
      </c>
      <c r="BX17" s="45">
        <v>0</v>
      </c>
      <c r="BY17" s="45">
        <v>10000</v>
      </c>
      <c r="BZ17" s="45">
        <v>5000</v>
      </c>
      <c r="CA17" s="45">
        <v>0</v>
      </c>
      <c r="CB17" s="45">
        <v>0</v>
      </c>
      <c r="CC17" s="45">
        <v>0</v>
      </c>
      <c r="CD17" s="45">
        <v>0</v>
      </c>
      <c r="CE17" s="45">
        <v>0</v>
      </c>
      <c r="CF17" s="45">
        <v>0</v>
      </c>
      <c r="CG17" s="45">
        <v>0</v>
      </c>
      <c r="CH17" s="45">
        <v>0</v>
      </c>
      <c r="CI17" s="45">
        <v>50000</v>
      </c>
      <c r="CJ17" s="45">
        <v>0</v>
      </c>
      <c r="CK17" s="45">
        <v>70000</v>
      </c>
      <c r="CL17" s="45">
        <v>30000</v>
      </c>
      <c r="CM17" s="45">
        <v>23000</v>
      </c>
      <c r="CN17" s="45">
        <v>23000</v>
      </c>
      <c r="CO17" s="45">
        <v>0</v>
      </c>
      <c r="CP17" s="45">
        <v>0</v>
      </c>
      <c r="CQ17" s="45">
        <v>0</v>
      </c>
      <c r="CR17" s="45">
        <v>15000</v>
      </c>
      <c r="CS17" s="62">
        <v>8000</v>
      </c>
      <c r="CT17" s="45">
        <v>0</v>
      </c>
      <c r="CU17" s="45">
        <v>0</v>
      </c>
      <c r="CV17" s="45">
        <v>0</v>
      </c>
      <c r="CW17" s="45">
        <v>0</v>
      </c>
      <c r="CX17" s="45">
        <v>0</v>
      </c>
      <c r="CY17" s="45">
        <v>0</v>
      </c>
      <c r="CZ17" s="45">
        <v>0</v>
      </c>
      <c r="DA17" s="45">
        <v>0</v>
      </c>
      <c r="DB17" s="45">
        <v>0</v>
      </c>
      <c r="DC17" s="45">
        <v>0</v>
      </c>
      <c r="DD17" s="45">
        <v>0</v>
      </c>
      <c r="DE17" s="45">
        <v>0</v>
      </c>
      <c r="DF17" s="45">
        <v>0</v>
      </c>
      <c r="DG17" s="45">
        <v>0</v>
      </c>
      <c r="DH17" s="45">
        <v>0</v>
      </c>
      <c r="DI17" s="45">
        <v>0</v>
      </c>
      <c r="DJ17" s="45">
        <v>0</v>
      </c>
      <c r="DK17" s="45">
        <v>0</v>
      </c>
      <c r="DL17" s="45">
        <v>0</v>
      </c>
      <c r="DM17" s="45">
        <v>0</v>
      </c>
      <c r="DN17" s="45">
        <v>0</v>
      </c>
      <c r="DO17" s="45">
        <v>0</v>
      </c>
      <c r="DP17" s="45">
        <v>0</v>
      </c>
      <c r="DQ17" s="45">
        <v>0</v>
      </c>
      <c r="DR17" s="45">
        <v>0</v>
      </c>
      <c r="DS17" s="45">
        <v>0</v>
      </c>
      <c r="DT17" s="45">
        <v>0</v>
      </c>
      <c r="DU17" s="45">
        <v>0</v>
      </c>
      <c r="DV17" s="45">
        <v>0</v>
      </c>
      <c r="DW17" s="45">
        <v>0</v>
      </c>
      <c r="DX17" s="45">
        <v>0</v>
      </c>
      <c r="DY17" s="45">
        <v>0</v>
      </c>
      <c r="DZ17" s="45">
        <v>0</v>
      </c>
      <c r="EA17" s="45">
        <v>0</v>
      </c>
      <c r="EB17" s="45">
        <v>0</v>
      </c>
      <c r="EC17" s="45">
        <v>0</v>
      </c>
      <c r="ED17" s="45">
        <v>0</v>
      </c>
      <c r="EE17" s="45">
        <v>0</v>
      </c>
      <c r="EF17" s="45">
        <v>0</v>
      </c>
      <c r="EG17" s="45">
        <v>0</v>
      </c>
      <c r="EH17" s="45">
        <v>0</v>
      </c>
      <c r="EI17" s="45">
        <v>0</v>
      </c>
      <c r="EJ17" s="45">
        <v>0</v>
      </c>
      <c r="EK17" s="45">
        <v>0</v>
      </c>
      <c r="EL17" s="45">
        <v>0</v>
      </c>
      <c r="EM17" s="45">
        <v>0</v>
      </c>
      <c r="EN17" s="45">
        <v>0</v>
      </c>
      <c r="EO17" s="45">
        <v>0</v>
      </c>
      <c r="EP17" s="45">
        <v>0</v>
      </c>
      <c r="EQ17" s="45">
        <v>0</v>
      </c>
      <c r="ER17" s="45">
        <v>0</v>
      </c>
      <c r="ES17" s="45">
        <v>0</v>
      </c>
      <c r="ET17" s="45">
        <v>0</v>
      </c>
      <c r="EU17" s="45">
        <v>0</v>
      </c>
      <c r="EV17" s="45">
        <v>0</v>
      </c>
      <c r="EW17" s="45">
        <v>0</v>
      </c>
      <c r="EX17" s="45">
        <v>0</v>
      </c>
      <c r="EY17" s="45">
        <v>0</v>
      </c>
      <c r="EZ17" s="45">
        <v>0</v>
      </c>
      <c r="FA17" s="45">
        <v>0</v>
      </c>
      <c r="FB17" s="45">
        <v>0</v>
      </c>
      <c r="FC17" s="45">
        <v>0</v>
      </c>
      <c r="FD17" s="45">
        <v>0</v>
      </c>
      <c r="FE17" s="45">
        <v>0</v>
      </c>
      <c r="FF17" s="45">
        <v>0</v>
      </c>
      <c r="FG17" s="45">
        <v>0</v>
      </c>
      <c r="FH17" s="45">
        <v>0</v>
      </c>
      <c r="FI17" s="45">
        <v>126756</v>
      </c>
      <c r="FJ17" s="45">
        <v>126756</v>
      </c>
      <c r="FK17" s="45">
        <v>0</v>
      </c>
      <c r="FL17" s="45">
        <v>0</v>
      </c>
      <c r="FM17" s="45">
        <v>0</v>
      </c>
      <c r="FN17" s="45">
        <v>0</v>
      </c>
      <c r="FO17" s="45">
        <v>0</v>
      </c>
      <c r="FP17" s="45">
        <v>123096</v>
      </c>
      <c r="FQ17" s="45">
        <v>0</v>
      </c>
      <c r="FR17" s="45">
        <v>0</v>
      </c>
      <c r="FS17" s="45">
        <v>123096</v>
      </c>
      <c r="FT17" s="45">
        <v>0</v>
      </c>
      <c r="FU17" s="45">
        <v>0</v>
      </c>
      <c r="FV17" s="45">
        <v>0</v>
      </c>
      <c r="FW17" s="45">
        <v>0</v>
      </c>
      <c r="FX17" s="45">
        <v>0</v>
      </c>
      <c r="FY17" s="45">
        <v>0</v>
      </c>
      <c r="FZ17" s="45">
        <v>0</v>
      </c>
      <c r="GA17" s="45">
        <v>0</v>
      </c>
      <c r="GB17" s="45">
        <v>0</v>
      </c>
      <c r="GC17" s="45">
        <v>0</v>
      </c>
      <c r="GD17" s="45">
        <v>0</v>
      </c>
      <c r="GE17" s="45">
        <v>0</v>
      </c>
      <c r="GF17" s="45">
        <v>0</v>
      </c>
      <c r="GG17" s="45">
        <v>0</v>
      </c>
      <c r="GH17" s="45">
        <v>0</v>
      </c>
      <c r="GI17" s="45">
        <v>0</v>
      </c>
      <c r="GJ17" s="45">
        <v>0</v>
      </c>
      <c r="GK17" s="45">
        <v>3660</v>
      </c>
      <c r="GL17" s="45">
        <v>3660</v>
      </c>
      <c r="GM17" s="45">
        <v>0</v>
      </c>
      <c r="GN17" s="45">
        <v>0</v>
      </c>
      <c r="GO17" s="45">
        <v>0</v>
      </c>
      <c r="GP17" s="45">
        <v>0</v>
      </c>
      <c r="GQ17" s="45">
        <v>0</v>
      </c>
      <c r="GR17" s="45">
        <v>0</v>
      </c>
      <c r="GS17" s="45">
        <v>0</v>
      </c>
      <c r="GT17" s="45">
        <v>0</v>
      </c>
      <c r="GU17" s="45">
        <v>0</v>
      </c>
      <c r="GV17" s="45">
        <v>0</v>
      </c>
      <c r="GW17" s="45">
        <v>0</v>
      </c>
      <c r="GX17" s="45">
        <v>0</v>
      </c>
      <c r="GY17" s="45">
        <v>0</v>
      </c>
      <c r="GZ17" s="45">
        <v>0</v>
      </c>
      <c r="HA17" s="45">
        <v>0</v>
      </c>
      <c r="HB17" s="45">
        <v>0</v>
      </c>
      <c r="HC17" s="45">
        <v>0</v>
      </c>
      <c r="HD17" s="45">
        <v>0</v>
      </c>
      <c r="HE17" s="45">
        <v>0</v>
      </c>
      <c r="HF17" s="45">
        <v>0</v>
      </c>
      <c r="HG17" s="63">
        <v>0</v>
      </c>
      <c r="HH17" s="48">
        <v>0</v>
      </c>
      <c r="HI17" s="45">
        <v>0</v>
      </c>
      <c r="HJ17" s="63">
        <v>0</v>
      </c>
      <c r="HK17" s="48">
        <v>0</v>
      </c>
      <c r="HL17" s="45">
        <v>0</v>
      </c>
      <c r="HM17" s="63">
        <v>0</v>
      </c>
      <c r="HN17" s="45">
        <v>0</v>
      </c>
      <c r="HO17" s="64">
        <v>0</v>
      </c>
      <c r="HP17" s="64">
        <v>0</v>
      </c>
      <c r="HQ17" s="64">
        <v>0</v>
      </c>
      <c r="HR17" s="63">
        <v>0</v>
      </c>
      <c r="HS17" s="45">
        <v>0</v>
      </c>
      <c r="HT17" s="64">
        <v>0</v>
      </c>
      <c r="HU17" s="63">
        <v>0</v>
      </c>
      <c r="HV17" s="45">
        <v>0</v>
      </c>
      <c r="HW17" s="63">
        <v>0</v>
      </c>
      <c r="HX17" s="48">
        <v>0</v>
      </c>
      <c r="HY17" s="48">
        <v>0</v>
      </c>
      <c r="HZ17" s="45">
        <v>0</v>
      </c>
    </row>
    <row r="18" ht="18" customHeight="1" spans="1:234">
      <c r="A18" s="22" t="s">
        <v>102</v>
      </c>
      <c r="B18" s="22" t="s">
        <v>103</v>
      </c>
      <c r="C18" s="22" t="s">
        <v>104</v>
      </c>
      <c r="D18" s="22" t="s">
        <v>85</v>
      </c>
      <c r="E18" s="22" t="s">
        <v>86</v>
      </c>
      <c r="F18" s="6">
        <v>6365039</v>
      </c>
      <c r="G18" s="6">
        <v>6365039</v>
      </c>
      <c r="H18" s="45">
        <v>6365039</v>
      </c>
      <c r="I18" s="45">
        <v>0</v>
      </c>
      <c r="J18" s="45">
        <v>0</v>
      </c>
      <c r="K18" s="45">
        <v>5854283</v>
      </c>
      <c r="L18" s="45">
        <v>5696987</v>
      </c>
      <c r="M18" s="45">
        <v>2997636</v>
      </c>
      <c r="N18" s="45">
        <v>0</v>
      </c>
      <c r="O18" s="45">
        <v>1118052</v>
      </c>
      <c r="P18" s="45">
        <v>1879584</v>
      </c>
      <c r="Q18" s="45">
        <v>2699351</v>
      </c>
      <c r="R18" s="45">
        <v>85248</v>
      </c>
      <c r="S18" s="45">
        <v>0</v>
      </c>
      <c r="T18" s="45">
        <v>0</v>
      </c>
      <c r="U18" s="45">
        <v>0</v>
      </c>
      <c r="V18" s="45">
        <v>0</v>
      </c>
      <c r="W18" s="45">
        <v>2534903</v>
      </c>
      <c r="X18" s="45">
        <v>0</v>
      </c>
      <c r="Y18" s="45">
        <v>0</v>
      </c>
      <c r="Z18" s="45">
        <v>0</v>
      </c>
      <c r="AA18" s="45">
        <v>0</v>
      </c>
      <c r="AB18" s="45">
        <v>0</v>
      </c>
      <c r="AC18" s="45">
        <v>79200</v>
      </c>
      <c r="AD18" s="45">
        <v>0</v>
      </c>
      <c r="AE18" s="45">
        <v>0</v>
      </c>
      <c r="AF18" s="45">
        <v>0</v>
      </c>
      <c r="AG18" s="45">
        <v>0</v>
      </c>
      <c r="AH18" s="45">
        <v>0</v>
      </c>
      <c r="AI18" s="45">
        <v>0</v>
      </c>
      <c r="AJ18" s="45">
        <v>157296</v>
      </c>
      <c r="AK18" s="45">
        <v>0</v>
      </c>
      <c r="AL18" s="45">
        <v>0</v>
      </c>
      <c r="AM18" s="45">
        <v>0</v>
      </c>
      <c r="AN18" s="45">
        <v>0</v>
      </c>
      <c r="AO18" s="45">
        <v>157296</v>
      </c>
      <c r="AP18" s="45">
        <v>84267</v>
      </c>
      <c r="AQ18" s="45">
        <v>28088</v>
      </c>
      <c r="AR18" s="45">
        <v>44941</v>
      </c>
      <c r="AS18" s="45">
        <v>0</v>
      </c>
      <c r="AT18" s="45">
        <v>0</v>
      </c>
      <c r="AU18" s="45">
        <v>0</v>
      </c>
      <c r="AV18" s="45">
        <v>0</v>
      </c>
      <c r="AW18" s="45">
        <v>0</v>
      </c>
      <c r="AX18" s="45">
        <v>0</v>
      </c>
      <c r="AY18" s="45">
        <v>0</v>
      </c>
      <c r="AZ18" s="45">
        <v>0</v>
      </c>
      <c r="BA18" s="45">
        <v>0</v>
      </c>
      <c r="BB18" s="45">
        <v>0</v>
      </c>
      <c r="BC18" s="45">
        <v>0</v>
      </c>
      <c r="BD18" s="45">
        <v>0</v>
      </c>
      <c r="BE18" s="45">
        <v>0</v>
      </c>
      <c r="BF18" s="45">
        <v>0</v>
      </c>
      <c r="BG18" s="45">
        <v>0</v>
      </c>
      <c r="BH18" s="45">
        <v>0</v>
      </c>
      <c r="BI18" s="45">
        <v>284000</v>
      </c>
      <c r="BJ18" s="45">
        <v>196000</v>
      </c>
      <c r="BK18" s="45">
        <v>80000</v>
      </c>
      <c r="BL18" s="45">
        <v>20000</v>
      </c>
      <c r="BM18" s="45">
        <v>0</v>
      </c>
      <c r="BN18" s="45">
        <v>3000</v>
      </c>
      <c r="BO18" s="45">
        <v>20000</v>
      </c>
      <c r="BP18" s="45">
        <v>6000</v>
      </c>
      <c r="BQ18" s="45">
        <v>0</v>
      </c>
      <c r="BR18" s="45">
        <v>2000</v>
      </c>
      <c r="BS18" s="45">
        <v>60000</v>
      </c>
      <c r="BT18" s="45">
        <v>0</v>
      </c>
      <c r="BU18" s="45">
        <v>5000</v>
      </c>
      <c r="BV18" s="45">
        <v>0</v>
      </c>
      <c r="BW18" s="45">
        <v>0</v>
      </c>
      <c r="BX18" s="45">
        <v>0</v>
      </c>
      <c r="BY18" s="45">
        <v>10000</v>
      </c>
      <c r="BZ18" s="45">
        <v>5000</v>
      </c>
      <c r="CA18" s="45">
        <v>0</v>
      </c>
      <c r="CB18" s="45">
        <v>0</v>
      </c>
      <c r="CC18" s="45">
        <v>0</v>
      </c>
      <c r="CD18" s="45">
        <v>0</v>
      </c>
      <c r="CE18" s="45">
        <v>0</v>
      </c>
      <c r="CF18" s="45">
        <v>0</v>
      </c>
      <c r="CG18" s="45">
        <v>0</v>
      </c>
      <c r="CH18" s="45">
        <v>0</v>
      </c>
      <c r="CI18" s="45">
        <v>50000</v>
      </c>
      <c r="CJ18" s="45">
        <v>0</v>
      </c>
      <c r="CK18" s="45">
        <v>70000</v>
      </c>
      <c r="CL18" s="45">
        <v>30000</v>
      </c>
      <c r="CM18" s="45">
        <v>23000</v>
      </c>
      <c r="CN18" s="45">
        <v>23000</v>
      </c>
      <c r="CO18" s="45">
        <v>0</v>
      </c>
      <c r="CP18" s="45">
        <v>0</v>
      </c>
      <c r="CQ18" s="45">
        <v>0</v>
      </c>
      <c r="CR18" s="45">
        <v>15000</v>
      </c>
      <c r="CS18" s="62">
        <v>8000</v>
      </c>
      <c r="CT18" s="45">
        <v>0</v>
      </c>
      <c r="CU18" s="45">
        <v>0</v>
      </c>
      <c r="CV18" s="45">
        <v>0</v>
      </c>
      <c r="CW18" s="45">
        <v>0</v>
      </c>
      <c r="CX18" s="45">
        <v>0</v>
      </c>
      <c r="CY18" s="45">
        <v>0</v>
      </c>
      <c r="CZ18" s="45">
        <v>0</v>
      </c>
      <c r="DA18" s="45">
        <v>0</v>
      </c>
      <c r="DB18" s="45">
        <v>0</v>
      </c>
      <c r="DC18" s="45">
        <v>0</v>
      </c>
      <c r="DD18" s="45">
        <v>0</v>
      </c>
      <c r="DE18" s="45">
        <v>0</v>
      </c>
      <c r="DF18" s="45">
        <v>0</v>
      </c>
      <c r="DG18" s="45">
        <v>0</v>
      </c>
      <c r="DH18" s="45">
        <v>0</v>
      </c>
      <c r="DI18" s="45">
        <v>0</v>
      </c>
      <c r="DJ18" s="45">
        <v>0</v>
      </c>
      <c r="DK18" s="45">
        <v>0</v>
      </c>
      <c r="DL18" s="45">
        <v>0</v>
      </c>
      <c r="DM18" s="45">
        <v>0</v>
      </c>
      <c r="DN18" s="45">
        <v>0</v>
      </c>
      <c r="DO18" s="45">
        <v>0</v>
      </c>
      <c r="DP18" s="45">
        <v>0</v>
      </c>
      <c r="DQ18" s="45">
        <v>0</v>
      </c>
      <c r="DR18" s="45">
        <v>0</v>
      </c>
      <c r="DS18" s="45">
        <v>0</v>
      </c>
      <c r="DT18" s="45">
        <v>0</v>
      </c>
      <c r="DU18" s="45">
        <v>0</v>
      </c>
      <c r="DV18" s="45">
        <v>0</v>
      </c>
      <c r="DW18" s="45">
        <v>0</v>
      </c>
      <c r="DX18" s="45">
        <v>0</v>
      </c>
      <c r="DY18" s="45">
        <v>0</v>
      </c>
      <c r="DZ18" s="45">
        <v>0</v>
      </c>
      <c r="EA18" s="45">
        <v>0</v>
      </c>
      <c r="EB18" s="45">
        <v>0</v>
      </c>
      <c r="EC18" s="45">
        <v>0</v>
      </c>
      <c r="ED18" s="45">
        <v>0</v>
      </c>
      <c r="EE18" s="45">
        <v>0</v>
      </c>
      <c r="EF18" s="45">
        <v>0</v>
      </c>
      <c r="EG18" s="45">
        <v>0</v>
      </c>
      <c r="EH18" s="45">
        <v>0</v>
      </c>
      <c r="EI18" s="45">
        <v>0</v>
      </c>
      <c r="EJ18" s="45">
        <v>0</v>
      </c>
      <c r="EK18" s="45">
        <v>0</v>
      </c>
      <c r="EL18" s="45">
        <v>0</v>
      </c>
      <c r="EM18" s="45">
        <v>0</v>
      </c>
      <c r="EN18" s="45">
        <v>0</v>
      </c>
      <c r="EO18" s="45">
        <v>0</v>
      </c>
      <c r="EP18" s="45">
        <v>0</v>
      </c>
      <c r="EQ18" s="45">
        <v>0</v>
      </c>
      <c r="ER18" s="45">
        <v>0</v>
      </c>
      <c r="ES18" s="45">
        <v>0</v>
      </c>
      <c r="ET18" s="45">
        <v>0</v>
      </c>
      <c r="EU18" s="45">
        <v>0</v>
      </c>
      <c r="EV18" s="45">
        <v>0</v>
      </c>
      <c r="EW18" s="45">
        <v>0</v>
      </c>
      <c r="EX18" s="45">
        <v>0</v>
      </c>
      <c r="EY18" s="45">
        <v>0</v>
      </c>
      <c r="EZ18" s="45">
        <v>0</v>
      </c>
      <c r="FA18" s="45">
        <v>0</v>
      </c>
      <c r="FB18" s="45">
        <v>0</v>
      </c>
      <c r="FC18" s="45">
        <v>0</v>
      </c>
      <c r="FD18" s="45">
        <v>0</v>
      </c>
      <c r="FE18" s="45">
        <v>0</v>
      </c>
      <c r="FF18" s="45">
        <v>0</v>
      </c>
      <c r="FG18" s="45">
        <v>0</v>
      </c>
      <c r="FH18" s="45">
        <v>0</v>
      </c>
      <c r="FI18" s="45">
        <v>126756</v>
      </c>
      <c r="FJ18" s="45">
        <v>126756</v>
      </c>
      <c r="FK18" s="45">
        <v>0</v>
      </c>
      <c r="FL18" s="45">
        <v>0</v>
      </c>
      <c r="FM18" s="45">
        <v>0</v>
      </c>
      <c r="FN18" s="45">
        <v>0</v>
      </c>
      <c r="FO18" s="45">
        <v>0</v>
      </c>
      <c r="FP18" s="45">
        <v>123096</v>
      </c>
      <c r="FQ18" s="45">
        <v>0</v>
      </c>
      <c r="FR18" s="45">
        <v>0</v>
      </c>
      <c r="FS18" s="45">
        <v>123096</v>
      </c>
      <c r="FT18" s="45">
        <v>0</v>
      </c>
      <c r="FU18" s="45">
        <v>0</v>
      </c>
      <c r="FV18" s="45">
        <v>0</v>
      </c>
      <c r="FW18" s="45">
        <v>0</v>
      </c>
      <c r="FX18" s="45">
        <v>0</v>
      </c>
      <c r="FY18" s="45">
        <v>0</v>
      </c>
      <c r="FZ18" s="45">
        <v>0</v>
      </c>
      <c r="GA18" s="45">
        <v>0</v>
      </c>
      <c r="GB18" s="45">
        <v>0</v>
      </c>
      <c r="GC18" s="45">
        <v>0</v>
      </c>
      <c r="GD18" s="45">
        <v>0</v>
      </c>
      <c r="GE18" s="45">
        <v>0</v>
      </c>
      <c r="GF18" s="45">
        <v>0</v>
      </c>
      <c r="GG18" s="45">
        <v>0</v>
      </c>
      <c r="GH18" s="45">
        <v>0</v>
      </c>
      <c r="GI18" s="45">
        <v>0</v>
      </c>
      <c r="GJ18" s="45">
        <v>0</v>
      </c>
      <c r="GK18" s="45">
        <v>3660</v>
      </c>
      <c r="GL18" s="45">
        <v>3660</v>
      </c>
      <c r="GM18" s="45">
        <v>0</v>
      </c>
      <c r="GN18" s="45">
        <v>0</v>
      </c>
      <c r="GO18" s="45">
        <v>0</v>
      </c>
      <c r="GP18" s="45">
        <v>0</v>
      </c>
      <c r="GQ18" s="45">
        <v>0</v>
      </c>
      <c r="GR18" s="45">
        <v>0</v>
      </c>
      <c r="GS18" s="45">
        <v>0</v>
      </c>
      <c r="GT18" s="45">
        <v>0</v>
      </c>
      <c r="GU18" s="45">
        <v>0</v>
      </c>
      <c r="GV18" s="45">
        <v>0</v>
      </c>
      <c r="GW18" s="45">
        <v>0</v>
      </c>
      <c r="GX18" s="45">
        <v>0</v>
      </c>
      <c r="GY18" s="45">
        <v>0</v>
      </c>
      <c r="GZ18" s="45">
        <v>0</v>
      </c>
      <c r="HA18" s="45">
        <v>0</v>
      </c>
      <c r="HB18" s="45">
        <v>0</v>
      </c>
      <c r="HC18" s="45">
        <v>0</v>
      </c>
      <c r="HD18" s="45">
        <v>0</v>
      </c>
      <c r="HE18" s="45">
        <v>0</v>
      </c>
      <c r="HF18" s="45">
        <v>0</v>
      </c>
      <c r="HG18" s="63">
        <v>0</v>
      </c>
      <c r="HH18" s="48">
        <v>0</v>
      </c>
      <c r="HI18" s="45">
        <v>0</v>
      </c>
      <c r="HJ18" s="63">
        <v>0</v>
      </c>
      <c r="HK18" s="48">
        <v>0</v>
      </c>
      <c r="HL18" s="45">
        <v>0</v>
      </c>
      <c r="HM18" s="63">
        <v>0</v>
      </c>
      <c r="HN18" s="45">
        <v>0</v>
      </c>
      <c r="HO18" s="64">
        <v>0</v>
      </c>
      <c r="HP18" s="64">
        <v>0</v>
      </c>
      <c r="HQ18" s="64">
        <v>0</v>
      </c>
      <c r="HR18" s="63">
        <v>0</v>
      </c>
      <c r="HS18" s="45">
        <v>0</v>
      </c>
      <c r="HT18" s="64">
        <v>0</v>
      </c>
      <c r="HU18" s="63">
        <v>0</v>
      </c>
      <c r="HV18" s="45">
        <v>0</v>
      </c>
      <c r="HW18" s="63">
        <v>0</v>
      </c>
      <c r="HX18" s="48">
        <v>0</v>
      </c>
      <c r="HY18" s="48">
        <v>0</v>
      </c>
      <c r="HZ18" s="45">
        <v>0</v>
      </c>
    </row>
    <row r="19" ht="18" customHeight="1" spans="1:234">
      <c r="A19" s="22"/>
      <c r="B19" s="22"/>
      <c r="C19" s="22" t="s">
        <v>105</v>
      </c>
      <c r="D19" s="22"/>
      <c r="E19" s="22" t="s">
        <v>106</v>
      </c>
      <c r="F19" s="6">
        <v>718525</v>
      </c>
      <c r="G19" s="6">
        <v>718525</v>
      </c>
      <c r="H19" s="45">
        <v>718525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45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5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5">
        <v>0</v>
      </c>
      <c r="BY19" s="45">
        <v>0</v>
      </c>
      <c r="BZ19" s="45">
        <v>0</v>
      </c>
      <c r="CA19" s="45">
        <v>0</v>
      </c>
      <c r="CB19" s="45">
        <v>0</v>
      </c>
      <c r="CC19" s="45">
        <v>0</v>
      </c>
      <c r="CD19" s="45">
        <v>0</v>
      </c>
      <c r="CE19" s="45">
        <v>0</v>
      </c>
      <c r="CF19" s="45">
        <v>0</v>
      </c>
      <c r="CG19" s="45">
        <v>0</v>
      </c>
      <c r="CH19" s="45">
        <v>0</v>
      </c>
      <c r="CI19" s="45">
        <v>0</v>
      </c>
      <c r="CJ19" s="45">
        <v>0</v>
      </c>
      <c r="CK19" s="45">
        <v>0</v>
      </c>
      <c r="CL19" s="45">
        <v>0</v>
      </c>
      <c r="CM19" s="45">
        <v>0</v>
      </c>
      <c r="CN19" s="45">
        <v>0</v>
      </c>
      <c r="CO19" s="45">
        <v>0</v>
      </c>
      <c r="CP19" s="45">
        <v>0</v>
      </c>
      <c r="CQ19" s="45">
        <v>0</v>
      </c>
      <c r="CR19" s="45">
        <v>0</v>
      </c>
      <c r="CS19" s="62">
        <v>0</v>
      </c>
      <c r="CT19" s="45">
        <v>0</v>
      </c>
      <c r="CU19" s="45">
        <v>0</v>
      </c>
      <c r="CV19" s="45">
        <v>0</v>
      </c>
      <c r="CW19" s="45">
        <v>0</v>
      </c>
      <c r="CX19" s="45">
        <v>0</v>
      </c>
      <c r="CY19" s="45">
        <v>0</v>
      </c>
      <c r="CZ19" s="45">
        <v>0</v>
      </c>
      <c r="DA19" s="45">
        <v>0</v>
      </c>
      <c r="DB19" s="45">
        <v>0</v>
      </c>
      <c r="DC19" s="45">
        <v>0</v>
      </c>
      <c r="DD19" s="45">
        <v>0</v>
      </c>
      <c r="DE19" s="45">
        <v>0</v>
      </c>
      <c r="DF19" s="45">
        <v>0</v>
      </c>
      <c r="DG19" s="45">
        <v>0</v>
      </c>
      <c r="DH19" s="45">
        <v>0</v>
      </c>
      <c r="DI19" s="45">
        <v>0</v>
      </c>
      <c r="DJ19" s="45">
        <v>0</v>
      </c>
      <c r="DK19" s="45">
        <v>0</v>
      </c>
      <c r="DL19" s="45">
        <v>0</v>
      </c>
      <c r="DM19" s="45">
        <v>0</v>
      </c>
      <c r="DN19" s="45">
        <v>0</v>
      </c>
      <c r="DO19" s="45">
        <v>0</v>
      </c>
      <c r="DP19" s="45">
        <v>0</v>
      </c>
      <c r="DQ19" s="45">
        <v>0</v>
      </c>
      <c r="DR19" s="45">
        <v>0</v>
      </c>
      <c r="DS19" s="45">
        <v>0</v>
      </c>
      <c r="DT19" s="45">
        <v>0</v>
      </c>
      <c r="DU19" s="45">
        <v>0</v>
      </c>
      <c r="DV19" s="45">
        <v>0</v>
      </c>
      <c r="DW19" s="45">
        <v>0</v>
      </c>
      <c r="DX19" s="45">
        <v>0</v>
      </c>
      <c r="DY19" s="45">
        <v>0</v>
      </c>
      <c r="DZ19" s="45">
        <v>0</v>
      </c>
      <c r="EA19" s="45">
        <v>0</v>
      </c>
      <c r="EB19" s="45">
        <v>0</v>
      </c>
      <c r="EC19" s="45">
        <v>0</v>
      </c>
      <c r="ED19" s="45">
        <v>0</v>
      </c>
      <c r="EE19" s="45">
        <v>0</v>
      </c>
      <c r="EF19" s="45">
        <v>0</v>
      </c>
      <c r="EG19" s="45">
        <v>0</v>
      </c>
      <c r="EH19" s="45">
        <v>0</v>
      </c>
      <c r="EI19" s="45">
        <v>0</v>
      </c>
      <c r="EJ19" s="45">
        <v>0</v>
      </c>
      <c r="EK19" s="45">
        <v>0</v>
      </c>
      <c r="EL19" s="45">
        <v>0</v>
      </c>
      <c r="EM19" s="45">
        <v>0</v>
      </c>
      <c r="EN19" s="45">
        <v>0</v>
      </c>
      <c r="EO19" s="45">
        <v>0</v>
      </c>
      <c r="EP19" s="45">
        <v>0</v>
      </c>
      <c r="EQ19" s="45">
        <v>0</v>
      </c>
      <c r="ER19" s="45">
        <v>0</v>
      </c>
      <c r="ES19" s="45">
        <v>0</v>
      </c>
      <c r="ET19" s="45">
        <v>0</v>
      </c>
      <c r="EU19" s="45">
        <v>0</v>
      </c>
      <c r="EV19" s="45">
        <v>0</v>
      </c>
      <c r="EW19" s="45">
        <v>0</v>
      </c>
      <c r="EX19" s="45">
        <v>0</v>
      </c>
      <c r="EY19" s="45">
        <v>0</v>
      </c>
      <c r="EZ19" s="45">
        <v>0</v>
      </c>
      <c r="FA19" s="45">
        <v>0</v>
      </c>
      <c r="FB19" s="45">
        <v>0</v>
      </c>
      <c r="FC19" s="45">
        <v>0</v>
      </c>
      <c r="FD19" s="45">
        <v>0</v>
      </c>
      <c r="FE19" s="45">
        <v>0</v>
      </c>
      <c r="FF19" s="45">
        <v>0</v>
      </c>
      <c r="FG19" s="45">
        <v>0</v>
      </c>
      <c r="FH19" s="45">
        <v>0</v>
      </c>
      <c r="FI19" s="45">
        <v>718525</v>
      </c>
      <c r="FJ19" s="45">
        <v>0</v>
      </c>
      <c r="FK19" s="45">
        <v>0</v>
      </c>
      <c r="FL19" s="45">
        <v>0</v>
      </c>
      <c r="FM19" s="45">
        <v>0</v>
      </c>
      <c r="FN19" s="45">
        <v>0</v>
      </c>
      <c r="FO19" s="45">
        <v>0</v>
      </c>
      <c r="FP19" s="45">
        <v>0</v>
      </c>
      <c r="FQ19" s="45">
        <v>0</v>
      </c>
      <c r="FR19" s="45">
        <v>0</v>
      </c>
      <c r="FS19" s="45">
        <v>0</v>
      </c>
      <c r="FT19" s="45">
        <v>0</v>
      </c>
      <c r="FU19" s="45">
        <v>0</v>
      </c>
      <c r="FV19" s="45">
        <v>0</v>
      </c>
      <c r="FW19" s="45">
        <v>0</v>
      </c>
      <c r="FX19" s="45">
        <v>0</v>
      </c>
      <c r="FY19" s="45">
        <v>0</v>
      </c>
      <c r="FZ19" s="45">
        <v>0</v>
      </c>
      <c r="GA19" s="45">
        <v>0</v>
      </c>
      <c r="GB19" s="45">
        <v>0</v>
      </c>
      <c r="GC19" s="45">
        <v>0</v>
      </c>
      <c r="GD19" s="45">
        <v>0</v>
      </c>
      <c r="GE19" s="45">
        <v>0</v>
      </c>
      <c r="GF19" s="45">
        <v>0</v>
      </c>
      <c r="GG19" s="45">
        <v>0</v>
      </c>
      <c r="GH19" s="45">
        <v>0</v>
      </c>
      <c r="GI19" s="45">
        <v>0</v>
      </c>
      <c r="GJ19" s="45">
        <v>0</v>
      </c>
      <c r="GK19" s="45">
        <v>0</v>
      </c>
      <c r="GL19" s="45">
        <v>0</v>
      </c>
      <c r="GM19" s="45">
        <v>0</v>
      </c>
      <c r="GN19" s="45">
        <v>0</v>
      </c>
      <c r="GO19" s="45">
        <v>0</v>
      </c>
      <c r="GP19" s="45">
        <v>0</v>
      </c>
      <c r="GQ19" s="45">
        <v>0</v>
      </c>
      <c r="GR19" s="45">
        <v>0</v>
      </c>
      <c r="GS19" s="45">
        <v>0</v>
      </c>
      <c r="GT19" s="45">
        <v>0</v>
      </c>
      <c r="GU19" s="45">
        <v>0</v>
      </c>
      <c r="GV19" s="45">
        <v>0</v>
      </c>
      <c r="GW19" s="45">
        <v>0</v>
      </c>
      <c r="GX19" s="45">
        <v>718525</v>
      </c>
      <c r="GY19" s="45">
        <v>0</v>
      </c>
      <c r="GZ19" s="45">
        <v>0</v>
      </c>
      <c r="HA19" s="45">
        <v>0</v>
      </c>
      <c r="HB19" s="45">
        <v>0</v>
      </c>
      <c r="HC19" s="45">
        <v>0</v>
      </c>
      <c r="HD19" s="45">
        <v>0</v>
      </c>
      <c r="HE19" s="45">
        <v>718525</v>
      </c>
      <c r="HF19" s="45">
        <v>0</v>
      </c>
      <c r="HG19" s="63">
        <v>0</v>
      </c>
      <c r="HH19" s="48">
        <v>0</v>
      </c>
      <c r="HI19" s="45">
        <v>0</v>
      </c>
      <c r="HJ19" s="63">
        <v>0</v>
      </c>
      <c r="HK19" s="48">
        <v>0</v>
      </c>
      <c r="HL19" s="45">
        <v>0</v>
      </c>
      <c r="HM19" s="63">
        <v>0</v>
      </c>
      <c r="HN19" s="45">
        <v>0</v>
      </c>
      <c r="HO19" s="64">
        <v>0</v>
      </c>
      <c r="HP19" s="64">
        <v>0</v>
      </c>
      <c r="HQ19" s="64">
        <v>0</v>
      </c>
      <c r="HR19" s="63">
        <v>0</v>
      </c>
      <c r="HS19" s="45">
        <v>0</v>
      </c>
      <c r="HT19" s="64">
        <v>0</v>
      </c>
      <c r="HU19" s="63">
        <v>0</v>
      </c>
      <c r="HV19" s="45">
        <v>0</v>
      </c>
      <c r="HW19" s="63">
        <v>0</v>
      </c>
      <c r="HX19" s="48">
        <v>0</v>
      </c>
      <c r="HY19" s="48">
        <v>0</v>
      </c>
      <c r="HZ19" s="45">
        <v>0</v>
      </c>
    </row>
    <row r="20" ht="18" customHeight="1" spans="1:234">
      <c r="A20" s="22" t="s">
        <v>102</v>
      </c>
      <c r="B20" s="22" t="s">
        <v>103</v>
      </c>
      <c r="C20" s="22" t="s">
        <v>107</v>
      </c>
      <c r="D20" s="22" t="s">
        <v>85</v>
      </c>
      <c r="E20" s="22" t="s">
        <v>86</v>
      </c>
      <c r="F20" s="6">
        <v>718525</v>
      </c>
      <c r="G20" s="6">
        <v>718525</v>
      </c>
      <c r="H20" s="45">
        <v>718525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0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0</v>
      </c>
      <c r="AN20" s="45">
        <v>0</v>
      </c>
      <c r="AO20" s="45">
        <v>0</v>
      </c>
      <c r="AP20" s="45">
        <v>0</v>
      </c>
      <c r="AQ20" s="45">
        <v>0</v>
      </c>
      <c r="AR20" s="45">
        <v>0</v>
      </c>
      <c r="AS20" s="45">
        <v>0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</v>
      </c>
      <c r="BB20" s="45">
        <v>0</v>
      </c>
      <c r="BC20" s="45">
        <v>0</v>
      </c>
      <c r="BD20" s="45">
        <v>0</v>
      </c>
      <c r="BE20" s="45">
        <v>0</v>
      </c>
      <c r="BF20" s="45">
        <v>0</v>
      </c>
      <c r="BG20" s="45">
        <v>0</v>
      </c>
      <c r="BH20" s="45">
        <v>0</v>
      </c>
      <c r="BI20" s="45">
        <v>0</v>
      </c>
      <c r="BJ20" s="45">
        <v>0</v>
      </c>
      <c r="BK20" s="45">
        <v>0</v>
      </c>
      <c r="BL20" s="45">
        <v>0</v>
      </c>
      <c r="BM20" s="45">
        <v>0</v>
      </c>
      <c r="BN20" s="45">
        <v>0</v>
      </c>
      <c r="BO20" s="45">
        <v>0</v>
      </c>
      <c r="BP20" s="45">
        <v>0</v>
      </c>
      <c r="BQ20" s="45">
        <v>0</v>
      </c>
      <c r="BR20" s="45">
        <v>0</v>
      </c>
      <c r="BS20" s="45">
        <v>0</v>
      </c>
      <c r="BT20" s="45">
        <v>0</v>
      </c>
      <c r="BU20" s="45">
        <v>0</v>
      </c>
      <c r="BV20" s="45">
        <v>0</v>
      </c>
      <c r="BW20" s="45">
        <v>0</v>
      </c>
      <c r="BX20" s="45">
        <v>0</v>
      </c>
      <c r="BY20" s="45">
        <v>0</v>
      </c>
      <c r="BZ20" s="45">
        <v>0</v>
      </c>
      <c r="CA20" s="45">
        <v>0</v>
      </c>
      <c r="CB20" s="45">
        <v>0</v>
      </c>
      <c r="CC20" s="45">
        <v>0</v>
      </c>
      <c r="CD20" s="45">
        <v>0</v>
      </c>
      <c r="CE20" s="45">
        <v>0</v>
      </c>
      <c r="CF20" s="45">
        <v>0</v>
      </c>
      <c r="CG20" s="45">
        <v>0</v>
      </c>
      <c r="CH20" s="45">
        <v>0</v>
      </c>
      <c r="CI20" s="45">
        <v>0</v>
      </c>
      <c r="CJ20" s="45">
        <v>0</v>
      </c>
      <c r="CK20" s="45">
        <v>0</v>
      </c>
      <c r="CL20" s="45">
        <v>0</v>
      </c>
      <c r="CM20" s="45">
        <v>0</v>
      </c>
      <c r="CN20" s="45">
        <v>0</v>
      </c>
      <c r="CO20" s="45">
        <v>0</v>
      </c>
      <c r="CP20" s="45">
        <v>0</v>
      </c>
      <c r="CQ20" s="45">
        <v>0</v>
      </c>
      <c r="CR20" s="45">
        <v>0</v>
      </c>
      <c r="CS20" s="62">
        <v>0</v>
      </c>
      <c r="CT20" s="45">
        <v>0</v>
      </c>
      <c r="CU20" s="45">
        <v>0</v>
      </c>
      <c r="CV20" s="45">
        <v>0</v>
      </c>
      <c r="CW20" s="45">
        <v>0</v>
      </c>
      <c r="CX20" s="45">
        <v>0</v>
      </c>
      <c r="CY20" s="45">
        <v>0</v>
      </c>
      <c r="CZ20" s="45">
        <v>0</v>
      </c>
      <c r="DA20" s="45">
        <v>0</v>
      </c>
      <c r="DB20" s="45">
        <v>0</v>
      </c>
      <c r="DC20" s="45">
        <v>0</v>
      </c>
      <c r="DD20" s="45">
        <v>0</v>
      </c>
      <c r="DE20" s="45">
        <v>0</v>
      </c>
      <c r="DF20" s="45">
        <v>0</v>
      </c>
      <c r="DG20" s="45">
        <v>0</v>
      </c>
      <c r="DH20" s="45">
        <v>0</v>
      </c>
      <c r="DI20" s="45">
        <v>0</v>
      </c>
      <c r="DJ20" s="45">
        <v>0</v>
      </c>
      <c r="DK20" s="45">
        <v>0</v>
      </c>
      <c r="DL20" s="45">
        <v>0</v>
      </c>
      <c r="DM20" s="45">
        <v>0</v>
      </c>
      <c r="DN20" s="45">
        <v>0</v>
      </c>
      <c r="DO20" s="45">
        <v>0</v>
      </c>
      <c r="DP20" s="45">
        <v>0</v>
      </c>
      <c r="DQ20" s="45">
        <v>0</v>
      </c>
      <c r="DR20" s="45">
        <v>0</v>
      </c>
      <c r="DS20" s="45">
        <v>0</v>
      </c>
      <c r="DT20" s="45">
        <v>0</v>
      </c>
      <c r="DU20" s="45">
        <v>0</v>
      </c>
      <c r="DV20" s="45">
        <v>0</v>
      </c>
      <c r="DW20" s="45">
        <v>0</v>
      </c>
      <c r="DX20" s="45">
        <v>0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0</v>
      </c>
      <c r="EP20" s="45">
        <v>0</v>
      </c>
      <c r="EQ20" s="45">
        <v>0</v>
      </c>
      <c r="ER20" s="45">
        <v>0</v>
      </c>
      <c r="ES20" s="45">
        <v>0</v>
      </c>
      <c r="ET20" s="45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</v>
      </c>
      <c r="FA20" s="45">
        <v>0</v>
      </c>
      <c r="FB20" s="45">
        <v>0</v>
      </c>
      <c r="FC20" s="45">
        <v>0</v>
      </c>
      <c r="FD20" s="45">
        <v>0</v>
      </c>
      <c r="FE20" s="45">
        <v>0</v>
      </c>
      <c r="FF20" s="45">
        <v>0</v>
      </c>
      <c r="FG20" s="45">
        <v>0</v>
      </c>
      <c r="FH20" s="45">
        <v>0</v>
      </c>
      <c r="FI20" s="45">
        <v>718525</v>
      </c>
      <c r="FJ20" s="45">
        <v>0</v>
      </c>
      <c r="FK20" s="45">
        <v>0</v>
      </c>
      <c r="FL20" s="45">
        <v>0</v>
      </c>
      <c r="FM20" s="45">
        <v>0</v>
      </c>
      <c r="FN20" s="45">
        <v>0</v>
      </c>
      <c r="FO20" s="45">
        <v>0</v>
      </c>
      <c r="FP20" s="45">
        <v>0</v>
      </c>
      <c r="FQ20" s="45">
        <v>0</v>
      </c>
      <c r="FR20" s="45">
        <v>0</v>
      </c>
      <c r="FS20" s="45">
        <v>0</v>
      </c>
      <c r="FT20" s="45">
        <v>0</v>
      </c>
      <c r="FU20" s="45">
        <v>0</v>
      </c>
      <c r="FV20" s="45">
        <v>0</v>
      </c>
      <c r="FW20" s="45">
        <v>0</v>
      </c>
      <c r="FX20" s="45">
        <v>0</v>
      </c>
      <c r="FY20" s="45">
        <v>0</v>
      </c>
      <c r="FZ20" s="45">
        <v>0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718525</v>
      </c>
      <c r="GY20" s="45">
        <v>0</v>
      </c>
      <c r="GZ20" s="45">
        <v>0</v>
      </c>
      <c r="HA20" s="45">
        <v>0</v>
      </c>
      <c r="HB20" s="45">
        <v>0</v>
      </c>
      <c r="HC20" s="45">
        <v>0</v>
      </c>
      <c r="HD20" s="45">
        <v>0</v>
      </c>
      <c r="HE20" s="45">
        <v>718525</v>
      </c>
      <c r="HF20" s="45">
        <v>0</v>
      </c>
      <c r="HG20" s="63">
        <v>0</v>
      </c>
      <c r="HH20" s="48">
        <v>0</v>
      </c>
      <c r="HI20" s="45">
        <v>0</v>
      </c>
      <c r="HJ20" s="63">
        <v>0</v>
      </c>
      <c r="HK20" s="48">
        <v>0</v>
      </c>
      <c r="HL20" s="45">
        <v>0</v>
      </c>
      <c r="HM20" s="63">
        <v>0</v>
      </c>
      <c r="HN20" s="45">
        <v>0</v>
      </c>
      <c r="HO20" s="64">
        <v>0</v>
      </c>
      <c r="HP20" s="64">
        <v>0</v>
      </c>
      <c r="HQ20" s="64">
        <v>0</v>
      </c>
      <c r="HR20" s="63">
        <v>0</v>
      </c>
      <c r="HS20" s="45">
        <v>0</v>
      </c>
      <c r="HT20" s="64">
        <v>0</v>
      </c>
      <c r="HU20" s="63">
        <v>0</v>
      </c>
      <c r="HV20" s="45">
        <v>0</v>
      </c>
      <c r="HW20" s="63">
        <v>0</v>
      </c>
      <c r="HX20" s="48">
        <v>0</v>
      </c>
      <c r="HY20" s="48">
        <v>0</v>
      </c>
      <c r="HZ20" s="45">
        <v>0</v>
      </c>
    </row>
    <row r="21" ht="18" customHeight="1" spans="1:234">
      <c r="A21" s="22" t="s">
        <v>108</v>
      </c>
      <c r="B21" s="22"/>
      <c r="C21" s="22"/>
      <c r="D21" s="22"/>
      <c r="E21" s="22" t="s">
        <v>109</v>
      </c>
      <c r="F21" s="6">
        <v>449423</v>
      </c>
      <c r="G21" s="6">
        <v>449423</v>
      </c>
      <c r="H21" s="45">
        <v>449423</v>
      </c>
      <c r="I21" s="45">
        <v>0</v>
      </c>
      <c r="J21" s="45">
        <v>0</v>
      </c>
      <c r="K21" s="45">
        <v>449423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45">
        <v>0</v>
      </c>
      <c r="AD21" s="45">
        <v>0</v>
      </c>
      <c r="AE21" s="45">
        <v>0</v>
      </c>
      <c r="AF21" s="45">
        <v>0</v>
      </c>
      <c r="AG21" s="45">
        <v>0</v>
      </c>
      <c r="AH21" s="45">
        <v>0</v>
      </c>
      <c r="AI21" s="45">
        <v>0</v>
      </c>
      <c r="AJ21" s="45">
        <v>0</v>
      </c>
      <c r="AK21" s="45">
        <v>0</v>
      </c>
      <c r="AL21" s="45">
        <v>0</v>
      </c>
      <c r="AM21" s="45">
        <v>0</v>
      </c>
      <c r="AN21" s="45">
        <v>0</v>
      </c>
      <c r="AO21" s="45">
        <v>0</v>
      </c>
      <c r="AP21" s="45">
        <v>0</v>
      </c>
      <c r="AQ21" s="45">
        <v>0</v>
      </c>
      <c r="AR21" s="45">
        <v>0</v>
      </c>
      <c r="AS21" s="45">
        <v>0</v>
      </c>
      <c r="AT21" s="45">
        <v>0</v>
      </c>
      <c r="AU21" s="45">
        <v>449423</v>
      </c>
      <c r="AV21" s="45">
        <v>0</v>
      </c>
      <c r="AW21" s="45">
        <v>0</v>
      </c>
      <c r="AX21" s="45">
        <v>0</v>
      </c>
      <c r="AY21" s="45">
        <v>0</v>
      </c>
      <c r="AZ21" s="45">
        <v>0</v>
      </c>
      <c r="BA21" s="45">
        <v>0</v>
      </c>
      <c r="BB21" s="45">
        <v>0</v>
      </c>
      <c r="BC21" s="45">
        <v>0</v>
      </c>
      <c r="BD21" s="45">
        <v>0</v>
      </c>
      <c r="BE21" s="45">
        <v>0</v>
      </c>
      <c r="BF21" s="45">
        <v>0</v>
      </c>
      <c r="BG21" s="45">
        <v>0</v>
      </c>
      <c r="BH21" s="45">
        <v>0</v>
      </c>
      <c r="BI21" s="45">
        <v>0</v>
      </c>
      <c r="BJ21" s="45">
        <v>0</v>
      </c>
      <c r="BK21" s="45">
        <v>0</v>
      </c>
      <c r="BL21" s="45">
        <v>0</v>
      </c>
      <c r="BM21" s="45">
        <v>0</v>
      </c>
      <c r="BN21" s="45">
        <v>0</v>
      </c>
      <c r="BO21" s="45">
        <v>0</v>
      </c>
      <c r="BP21" s="45">
        <v>0</v>
      </c>
      <c r="BQ21" s="45">
        <v>0</v>
      </c>
      <c r="BR21" s="45">
        <v>0</v>
      </c>
      <c r="BS21" s="45">
        <v>0</v>
      </c>
      <c r="BT21" s="45">
        <v>0</v>
      </c>
      <c r="BU21" s="45">
        <v>0</v>
      </c>
      <c r="BV21" s="45">
        <v>0</v>
      </c>
      <c r="BW21" s="45">
        <v>0</v>
      </c>
      <c r="BX21" s="45">
        <v>0</v>
      </c>
      <c r="BY21" s="45">
        <v>0</v>
      </c>
      <c r="BZ21" s="45">
        <v>0</v>
      </c>
      <c r="CA21" s="45">
        <v>0</v>
      </c>
      <c r="CB21" s="45">
        <v>0</v>
      </c>
      <c r="CC21" s="45">
        <v>0</v>
      </c>
      <c r="CD21" s="45">
        <v>0</v>
      </c>
      <c r="CE21" s="45">
        <v>0</v>
      </c>
      <c r="CF21" s="45">
        <v>0</v>
      </c>
      <c r="CG21" s="45">
        <v>0</v>
      </c>
      <c r="CH21" s="45">
        <v>0</v>
      </c>
      <c r="CI21" s="45">
        <v>0</v>
      </c>
      <c r="CJ21" s="45">
        <v>0</v>
      </c>
      <c r="CK21" s="45">
        <v>0</v>
      </c>
      <c r="CL21" s="45">
        <v>0</v>
      </c>
      <c r="CM21" s="45">
        <v>0</v>
      </c>
      <c r="CN21" s="45">
        <v>0</v>
      </c>
      <c r="CO21" s="45">
        <v>0</v>
      </c>
      <c r="CP21" s="45">
        <v>0</v>
      </c>
      <c r="CQ21" s="45">
        <v>0</v>
      </c>
      <c r="CR21" s="45">
        <v>0</v>
      </c>
      <c r="CS21" s="62">
        <v>0</v>
      </c>
      <c r="CT21" s="45">
        <v>0</v>
      </c>
      <c r="CU21" s="45">
        <v>0</v>
      </c>
      <c r="CV21" s="45">
        <v>0</v>
      </c>
      <c r="CW21" s="45">
        <v>0</v>
      </c>
      <c r="CX21" s="45">
        <v>0</v>
      </c>
      <c r="CY21" s="45">
        <v>0</v>
      </c>
      <c r="CZ21" s="45">
        <v>0</v>
      </c>
      <c r="DA21" s="45">
        <v>0</v>
      </c>
      <c r="DB21" s="45">
        <v>0</v>
      </c>
      <c r="DC21" s="45">
        <v>0</v>
      </c>
      <c r="DD21" s="45">
        <v>0</v>
      </c>
      <c r="DE21" s="45">
        <v>0</v>
      </c>
      <c r="DF21" s="45">
        <v>0</v>
      </c>
      <c r="DG21" s="45">
        <v>0</v>
      </c>
      <c r="DH21" s="45">
        <v>0</v>
      </c>
      <c r="DI21" s="45">
        <v>0</v>
      </c>
      <c r="DJ21" s="45">
        <v>0</v>
      </c>
      <c r="DK21" s="45">
        <v>0</v>
      </c>
      <c r="DL21" s="45">
        <v>0</v>
      </c>
      <c r="DM21" s="45">
        <v>0</v>
      </c>
      <c r="DN21" s="45">
        <v>0</v>
      </c>
      <c r="DO21" s="45">
        <v>0</v>
      </c>
      <c r="DP21" s="45">
        <v>0</v>
      </c>
      <c r="DQ21" s="45">
        <v>0</v>
      </c>
      <c r="DR21" s="45">
        <v>0</v>
      </c>
      <c r="DS21" s="45">
        <v>0</v>
      </c>
      <c r="DT21" s="45">
        <v>0</v>
      </c>
      <c r="DU21" s="45">
        <v>0</v>
      </c>
      <c r="DV21" s="45">
        <v>0</v>
      </c>
      <c r="DW21" s="45">
        <v>0</v>
      </c>
      <c r="DX21" s="45">
        <v>0</v>
      </c>
      <c r="DY21" s="45">
        <v>0</v>
      </c>
      <c r="DZ21" s="45">
        <v>0</v>
      </c>
      <c r="EA21" s="45">
        <v>0</v>
      </c>
      <c r="EB21" s="45">
        <v>0</v>
      </c>
      <c r="EC21" s="45">
        <v>0</v>
      </c>
      <c r="ED21" s="45">
        <v>0</v>
      </c>
      <c r="EE21" s="45">
        <v>0</v>
      </c>
      <c r="EF21" s="45">
        <v>0</v>
      </c>
      <c r="EG21" s="45">
        <v>0</v>
      </c>
      <c r="EH21" s="45">
        <v>0</v>
      </c>
      <c r="EI21" s="45">
        <v>0</v>
      </c>
      <c r="EJ21" s="45">
        <v>0</v>
      </c>
      <c r="EK21" s="45">
        <v>0</v>
      </c>
      <c r="EL21" s="45">
        <v>0</v>
      </c>
      <c r="EM21" s="45">
        <v>0</v>
      </c>
      <c r="EN21" s="45">
        <v>0</v>
      </c>
      <c r="EO21" s="45">
        <v>0</v>
      </c>
      <c r="EP21" s="45">
        <v>0</v>
      </c>
      <c r="EQ21" s="45">
        <v>0</v>
      </c>
      <c r="ER21" s="45">
        <v>0</v>
      </c>
      <c r="ES21" s="45">
        <v>0</v>
      </c>
      <c r="ET21" s="45">
        <v>0</v>
      </c>
      <c r="EU21" s="45">
        <v>0</v>
      </c>
      <c r="EV21" s="45">
        <v>0</v>
      </c>
      <c r="EW21" s="45">
        <v>0</v>
      </c>
      <c r="EX21" s="45">
        <v>0</v>
      </c>
      <c r="EY21" s="45">
        <v>0</v>
      </c>
      <c r="EZ21" s="45">
        <v>0</v>
      </c>
      <c r="FA21" s="45">
        <v>0</v>
      </c>
      <c r="FB21" s="45">
        <v>0</v>
      </c>
      <c r="FC21" s="45">
        <v>0</v>
      </c>
      <c r="FD21" s="45">
        <v>0</v>
      </c>
      <c r="FE21" s="45">
        <v>0</v>
      </c>
      <c r="FF21" s="45">
        <v>0</v>
      </c>
      <c r="FG21" s="45">
        <v>0</v>
      </c>
      <c r="FH21" s="45">
        <v>0</v>
      </c>
      <c r="FI21" s="45">
        <v>0</v>
      </c>
      <c r="FJ21" s="45">
        <v>0</v>
      </c>
      <c r="FK21" s="45">
        <v>0</v>
      </c>
      <c r="FL21" s="45">
        <v>0</v>
      </c>
      <c r="FM21" s="45">
        <v>0</v>
      </c>
      <c r="FN21" s="45">
        <v>0</v>
      </c>
      <c r="FO21" s="45">
        <v>0</v>
      </c>
      <c r="FP21" s="45">
        <v>0</v>
      </c>
      <c r="FQ21" s="45">
        <v>0</v>
      </c>
      <c r="FR21" s="45">
        <v>0</v>
      </c>
      <c r="FS21" s="45">
        <v>0</v>
      </c>
      <c r="FT21" s="45">
        <v>0</v>
      </c>
      <c r="FU21" s="45">
        <v>0</v>
      </c>
      <c r="FV21" s="45">
        <v>0</v>
      </c>
      <c r="FW21" s="45">
        <v>0</v>
      </c>
      <c r="FX21" s="45">
        <v>0</v>
      </c>
      <c r="FY21" s="45">
        <v>0</v>
      </c>
      <c r="FZ21" s="45">
        <v>0</v>
      </c>
      <c r="GA21" s="45">
        <v>0</v>
      </c>
      <c r="GB21" s="45">
        <v>0</v>
      </c>
      <c r="GC21" s="45">
        <v>0</v>
      </c>
      <c r="GD21" s="45">
        <v>0</v>
      </c>
      <c r="GE21" s="45">
        <v>0</v>
      </c>
      <c r="GF21" s="45">
        <v>0</v>
      </c>
      <c r="GG21" s="45">
        <v>0</v>
      </c>
      <c r="GH21" s="45">
        <v>0</v>
      </c>
      <c r="GI21" s="45">
        <v>0</v>
      </c>
      <c r="GJ21" s="45">
        <v>0</v>
      </c>
      <c r="GK21" s="45">
        <v>0</v>
      </c>
      <c r="GL21" s="45">
        <v>0</v>
      </c>
      <c r="GM21" s="45">
        <v>0</v>
      </c>
      <c r="GN21" s="45">
        <v>0</v>
      </c>
      <c r="GO21" s="45">
        <v>0</v>
      </c>
      <c r="GP21" s="45">
        <v>0</v>
      </c>
      <c r="GQ21" s="45">
        <v>0</v>
      </c>
      <c r="GR21" s="45">
        <v>0</v>
      </c>
      <c r="GS21" s="45">
        <v>0</v>
      </c>
      <c r="GT21" s="45">
        <v>0</v>
      </c>
      <c r="GU21" s="45">
        <v>0</v>
      </c>
      <c r="GV21" s="45">
        <v>0</v>
      </c>
      <c r="GW21" s="45">
        <v>0</v>
      </c>
      <c r="GX21" s="45">
        <v>0</v>
      </c>
      <c r="GY21" s="45">
        <v>0</v>
      </c>
      <c r="GZ21" s="45">
        <v>0</v>
      </c>
      <c r="HA21" s="45">
        <v>0</v>
      </c>
      <c r="HB21" s="45">
        <v>0</v>
      </c>
      <c r="HC21" s="45">
        <v>0</v>
      </c>
      <c r="HD21" s="45">
        <v>0</v>
      </c>
      <c r="HE21" s="45">
        <v>0</v>
      </c>
      <c r="HF21" s="45">
        <v>0</v>
      </c>
      <c r="HG21" s="63">
        <v>0</v>
      </c>
      <c r="HH21" s="48">
        <v>0</v>
      </c>
      <c r="HI21" s="45">
        <v>0</v>
      </c>
      <c r="HJ21" s="63">
        <v>0</v>
      </c>
      <c r="HK21" s="48">
        <v>0</v>
      </c>
      <c r="HL21" s="45">
        <v>0</v>
      </c>
      <c r="HM21" s="63">
        <v>0</v>
      </c>
      <c r="HN21" s="45">
        <v>0</v>
      </c>
      <c r="HO21" s="64">
        <v>0</v>
      </c>
      <c r="HP21" s="64">
        <v>0</v>
      </c>
      <c r="HQ21" s="64">
        <v>0</v>
      </c>
      <c r="HR21" s="63">
        <v>0</v>
      </c>
      <c r="HS21" s="45">
        <v>0</v>
      </c>
      <c r="HT21" s="64">
        <v>0</v>
      </c>
      <c r="HU21" s="63">
        <v>0</v>
      </c>
      <c r="HV21" s="45">
        <v>0</v>
      </c>
      <c r="HW21" s="63">
        <v>0</v>
      </c>
      <c r="HX21" s="48">
        <v>0</v>
      </c>
      <c r="HY21" s="48">
        <v>0</v>
      </c>
      <c r="HZ21" s="45">
        <v>0</v>
      </c>
    </row>
    <row r="22" ht="18" customHeight="1" spans="1:234">
      <c r="A22" s="22"/>
      <c r="B22" s="22" t="s">
        <v>91</v>
      </c>
      <c r="C22" s="22"/>
      <c r="D22" s="22"/>
      <c r="E22" s="22" t="s">
        <v>110</v>
      </c>
      <c r="F22" s="6">
        <v>449423</v>
      </c>
      <c r="G22" s="6">
        <v>449423</v>
      </c>
      <c r="H22" s="45">
        <v>449423</v>
      </c>
      <c r="I22" s="45">
        <v>0</v>
      </c>
      <c r="J22" s="45">
        <v>0</v>
      </c>
      <c r="K22" s="45">
        <v>449423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5">
        <v>0</v>
      </c>
      <c r="AF22" s="45">
        <v>0</v>
      </c>
      <c r="AG22" s="45">
        <v>0</v>
      </c>
      <c r="AH22" s="45">
        <v>0</v>
      </c>
      <c r="AI22" s="45">
        <v>0</v>
      </c>
      <c r="AJ22" s="45">
        <v>0</v>
      </c>
      <c r="AK22" s="45">
        <v>0</v>
      </c>
      <c r="AL22" s="45">
        <v>0</v>
      </c>
      <c r="AM22" s="45">
        <v>0</v>
      </c>
      <c r="AN22" s="45">
        <v>0</v>
      </c>
      <c r="AO22" s="45">
        <v>0</v>
      </c>
      <c r="AP22" s="45">
        <v>0</v>
      </c>
      <c r="AQ22" s="45">
        <v>0</v>
      </c>
      <c r="AR22" s="45">
        <v>0</v>
      </c>
      <c r="AS22" s="45">
        <v>0</v>
      </c>
      <c r="AT22" s="45">
        <v>0</v>
      </c>
      <c r="AU22" s="45">
        <v>449423</v>
      </c>
      <c r="AV22" s="45">
        <v>0</v>
      </c>
      <c r="AW22" s="45">
        <v>0</v>
      </c>
      <c r="AX22" s="45">
        <v>0</v>
      </c>
      <c r="AY22" s="45">
        <v>0</v>
      </c>
      <c r="AZ22" s="45">
        <v>0</v>
      </c>
      <c r="BA22" s="45">
        <v>0</v>
      </c>
      <c r="BB22" s="45">
        <v>0</v>
      </c>
      <c r="BC22" s="45">
        <v>0</v>
      </c>
      <c r="BD22" s="45">
        <v>0</v>
      </c>
      <c r="BE22" s="45">
        <v>0</v>
      </c>
      <c r="BF22" s="45">
        <v>0</v>
      </c>
      <c r="BG22" s="45">
        <v>0</v>
      </c>
      <c r="BH22" s="45">
        <v>0</v>
      </c>
      <c r="BI22" s="45">
        <v>0</v>
      </c>
      <c r="BJ22" s="45">
        <v>0</v>
      </c>
      <c r="BK22" s="45">
        <v>0</v>
      </c>
      <c r="BL22" s="45">
        <v>0</v>
      </c>
      <c r="BM22" s="45">
        <v>0</v>
      </c>
      <c r="BN22" s="45">
        <v>0</v>
      </c>
      <c r="BO22" s="45">
        <v>0</v>
      </c>
      <c r="BP22" s="45">
        <v>0</v>
      </c>
      <c r="BQ22" s="45">
        <v>0</v>
      </c>
      <c r="BR22" s="45">
        <v>0</v>
      </c>
      <c r="BS22" s="45">
        <v>0</v>
      </c>
      <c r="BT22" s="45">
        <v>0</v>
      </c>
      <c r="BU22" s="45">
        <v>0</v>
      </c>
      <c r="BV22" s="45">
        <v>0</v>
      </c>
      <c r="BW22" s="45">
        <v>0</v>
      </c>
      <c r="BX22" s="45">
        <v>0</v>
      </c>
      <c r="BY22" s="45">
        <v>0</v>
      </c>
      <c r="BZ22" s="45">
        <v>0</v>
      </c>
      <c r="CA22" s="45">
        <v>0</v>
      </c>
      <c r="CB22" s="45">
        <v>0</v>
      </c>
      <c r="CC22" s="45">
        <v>0</v>
      </c>
      <c r="CD22" s="45">
        <v>0</v>
      </c>
      <c r="CE22" s="45">
        <v>0</v>
      </c>
      <c r="CF22" s="45">
        <v>0</v>
      </c>
      <c r="CG22" s="45">
        <v>0</v>
      </c>
      <c r="CH22" s="45">
        <v>0</v>
      </c>
      <c r="CI22" s="45">
        <v>0</v>
      </c>
      <c r="CJ22" s="45">
        <v>0</v>
      </c>
      <c r="CK22" s="45">
        <v>0</v>
      </c>
      <c r="CL22" s="45">
        <v>0</v>
      </c>
      <c r="CM22" s="45">
        <v>0</v>
      </c>
      <c r="CN22" s="45">
        <v>0</v>
      </c>
      <c r="CO22" s="45">
        <v>0</v>
      </c>
      <c r="CP22" s="45">
        <v>0</v>
      </c>
      <c r="CQ22" s="45">
        <v>0</v>
      </c>
      <c r="CR22" s="45">
        <v>0</v>
      </c>
      <c r="CS22" s="62">
        <v>0</v>
      </c>
      <c r="CT22" s="45">
        <v>0</v>
      </c>
      <c r="CU22" s="45">
        <v>0</v>
      </c>
      <c r="CV22" s="45">
        <v>0</v>
      </c>
      <c r="CW22" s="45">
        <v>0</v>
      </c>
      <c r="CX22" s="45">
        <v>0</v>
      </c>
      <c r="CY22" s="45">
        <v>0</v>
      </c>
      <c r="CZ22" s="45">
        <v>0</v>
      </c>
      <c r="DA22" s="45">
        <v>0</v>
      </c>
      <c r="DB22" s="45">
        <v>0</v>
      </c>
      <c r="DC22" s="45">
        <v>0</v>
      </c>
      <c r="DD22" s="45">
        <v>0</v>
      </c>
      <c r="DE22" s="45">
        <v>0</v>
      </c>
      <c r="DF22" s="45">
        <v>0</v>
      </c>
      <c r="DG22" s="45">
        <v>0</v>
      </c>
      <c r="DH22" s="45">
        <v>0</v>
      </c>
      <c r="DI22" s="45">
        <v>0</v>
      </c>
      <c r="DJ22" s="45">
        <v>0</v>
      </c>
      <c r="DK22" s="45">
        <v>0</v>
      </c>
      <c r="DL22" s="45">
        <v>0</v>
      </c>
      <c r="DM22" s="45">
        <v>0</v>
      </c>
      <c r="DN22" s="45">
        <v>0</v>
      </c>
      <c r="DO22" s="45">
        <v>0</v>
      </c>
      <c r="DP22" s="45">
        <v>0</v>
      </c>
      <c r="DQ22" s="45">
        <v>0</v>
      </c>
      <c r="DR22" s="45">
        <v>0</v>
      </c>
      <c r="DS22" s="45">
        <v>0</v>
      </c>
      <c r="DT22" s="45">
        <v>0</v>
      </c>
      <c r="DU22" s="45">
        <v>0</v>
      </c>
      <c r="DV22" s="45">
        <v>0</v>
      </c>
      <c r="DW22" s="45">
        <v>0</v>
      </c>
      <c r="DX22" s="45">
        <v>0</v>
      </c>
      <c r="DY22" s="45">
        <v>0</v>
      </c>
      <c r="DZ22" s="45">
        <v>0</v>
      </c>
      <c r="EA22" s="45">
        <v>0</v>
      </c>
      <c r="EB22" s="45">
        <v>0</v>
      </c>
      <c r="EC22" s="45">
        <v>0</v>
      </c>
      <c r="ED22" s="45">
        <v>0</v>
      </c>
      <c r="EE22" s="45">
        <v>0</v>
      </c>
      <c r="EF22" s="45">
        <v>0</v>
      </c>
      <c r="EG22" s="45">
        <v>0</v>
      </c>
      <c r="EH22" s="45">
        <v>0</v>
      </c>
      <c r="EI22" s="45">
        <v>0</v>
      </c>
      <c r="EJ22" s="45">
        <v>0</v>
      </c>
      <c r="EK22" s="45">
        <v>0</v>
      </c>
      <c r="EL22" s="45">
        <v>0</v>
      </c>
      <c r="EM22" s="45">
        <v>0</v>
      </c>
      <c r="EN22" s="45">
        <v>0</v>
      </c>
      <c r="EO22" s="45">
        <v>0</v>
      </c>
      <c r="EP22" s="45">
        <v>0</v>
      </c>
      <c r="EQ22" s="45">
        <v>0</v>
      </c>
      <c r="ER22" s="45">
        <v>0</v>
      </c>
      <c r="ES22" s="45">
        <v>0</v>
      </c>
      <c r="ET22" s="45">
        <v>0</v>
      </c>
      <c r="EU22" s="45">
        <v>0</v>
      </c>
      <c r="EV22" s="45">
        <v>0</v>
      </c>
      <c r="EW22" s="45">
        <v>0</v>
      </c>
      <c r="EX22" s="45">
        <v>0</v>
      </c>
      <c r="EY22" s="45">
        <v>0</v>
      </c>
      <c r="EZ22" s="45">
        <v>0</v>
      </c>
      <c r="FA22" s="45">
        <v>0</v>
      </c>
      <c r="FB22" s="45">
        <v>0</v>
      </c>
      <c r="FC22" s="45">
        <v>0</v>
      </c>
      <c r="FD22" s="45">
        <v>0</v>
      </c>
      <c r="FE22" s="45">
        <v>0</v>
      </c>
      <c r="FF22" s="45">
        <v>0</v>
      </c>
      <c r="FG22" s="45">
        <v>0</v>
      </c>
      <c r="FH22" s="45">
        <v>0</v>
      </c>
      <c r="FI22" s="45">
        <v>0</v>
      </c>
      <c r="FJ22" s="45">
        <v>0</v>
      </c>
      <c r="FK22" s="45">
        <v>0</v>
      </c>
      <c r="FL22" s="45">
        <v>0</v>
      </c>
      <c r="FM22" s="45">
        <v>0</v>
      </c>
      <c r="FN22" s="45">
        <v>0</v>
      </c>
      <c r="FO22" s="45">
        <v>0</v>
      </c>
      <c r="FP22" s="45">
        <v>0</v>
      </c>
      <c r="FQ22" s="45">
        <v>0</v>
      </c>
      <c r="FR22" s="45">
        <v>0</v>
      </c>
      <c r="FS22" s="45">
        <v>0</v>
      </c>
      <c r="FT22" s="45">
        <v>0</v>
      </c>
      <c r="FU22" s="45">
        <v>0</v>
      </c>
      <c r="FV22" s="45">
        <v>0</v>
      </c>
      <c r="FW22" s="45">
        <v>0</v>
      </c>
      <c r="FX22" s="45">
        <v>0</v>
      </c>
      <c r="FY22" s="45">
        <v>0</v>
      </c>
      <c r="FZ22" s="45">
        <v>0</v>
      </c>
      <c r="GA22" s="45">
        <v>0</v>
      </c>
      <c r="GB22" s="45">
        <v>0</v>
      </c>
      <c r="GC22" s="45">
        <v>0</v>
      </c>
      <c r="GD22" s="45">
        <v>0</v>
      </c>
      <c r="GE22" s="45">
        <v>0</v>
      </c>
      <c r="GF22" s="45">
        <v>0</v>
      </c>
      <c r="GG22" s="45">
        <v>0</v>
      </c>
      <c r="GH22" s="45">
        <v>0</v>
      </c>
      <c r="GI22" s="45">
        <v>0</v>
      </c>
      <c r="GJ22" s="45">
        <v>0</v>
      </c>
      <c r="GK22" s="45">
        <v>0</v>
      </c>
      <c r="GL22" s="45">
        <v>0</v>
      </c>
      <c r="GM22" s="45">
        <v>0</v>
      </c>
      <c r="GN22" s="45">
        <v>0</v>
      </c>
      <c r="GO22" s="45">
        <v>0</v>
      </c>
      <c r="GP22" s="45">
        <v>0</v>
      </c>
      <c r="GQ22" s="45">
        <v>0</v>
      </c>
      <c r="GR22" s="45">
        <v>0</v>
      </c>
      <c r="GS22" s="45">
        <v>0</v>
      </c>
      <c r="GT22" s="45">
        <v>0</v>
      </c>
      <c r="GU22" s="45">
        <v>0</v>
      </c>
      <c r="GV22" s="45">
        <v>0</v>
      </c>
      <c r="GW22" s="45">
        <v>0</v>
      </c>
      <c r="GX22" s="45">
        <v>0</v>
      </c>
      <c r="GY22" s="45">
        <v>0</v>
      </c>
      <c r="GZ22" s="45">
        <v>0</v>
      </c>
      <c r="HA22" s="45">
        <v>0</v>
      </c>
      <c r="HB22" s="45">
        <v>0</v>
      </c>
      <c r="HC22" s="45">
        <v>0</v>
      </c>
      <c r="HD22" s="45">
        <v>0</v>
      </c>
      <c r="HE22" s="45">
        <v>0</v>
      </c>
      <c r="HF22" s="45">
        <v>0</v>
      </c>
      <c r="HG22" s="63">
        <v>0</v>
      </c>
      <c r="HH22" s="48">
        <v>0</v>
      </c>
      <c r="HI22" s="45">
        <v>0</v>
      </c>
      <c r="HJ22" s="63">
        <v>0</v>
      </c>
      <c r="HK22" s="48">
        <v>0</v>
      </c>
      <c r="HL22" s="45">
        <v>0</v>
      </c>
      <c r="HM22" s="63">
        <v>0</v>
      </c>
      <c r="HN22" s="45">
        <v>0</v>
      </c>
      <c r="HO22" s="64">
        <v>0</v>
      </c>
      <c r="HP22" s="64">
        <v>0</v>
      </c>
      <c r="HQ22" s="64">
        <v>0</v>
      </c>
      <c r="HR22" s="63">
        <v>0</v>
      </c>
      <c r="HS22" s="45">
        <v>0</v>
      </c>
      <c r="HT22" s="64">
        <v>0</v>
      </c>
      <c r="HU22" s="63">
        <v>0</v>
      </c>
      <c r="HV22" s="45">
        <v>0</v>
      </c>
      <c r="HW22" s="63">
        <v>0</v>
      </c>
      <c r="HX22" s="48">
        <v>0</v>
      </c>
      <c r="HY22" s="48">
        <v>0</v>
      </c>
      <c r="HZ22" s="45">
        <v>0</v>
      </c>
    </row>
    <row r="23" ht="18" customHeight="1" spans="1:234">
      <c r="A23" s="22"/>
      <c r="B23" s="22"/>
      <c r="C23" s="22" t="s">
        <v>98</v>
      </c>
      <c r="D23" s="22"/>
      <c r="E23" s="22" t="s">
        <v>111</v>
      </c>
      <c r="F23" s="6">
        <v>449423</v>
      </c>
      <c r="G23" s="6">
        <v>449423</v>
      </c>
      <c r="H23" s="45">
        <v>449423</v>
      </c>
      <c r="I23" s="45">
        <v>0</v>
      </c>
      <c r="J23" s="45">
        <v>0</v>
      </c>
      <c r="K23" s="45">
        <v>449423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5">
        <v>0</v>
      </c>
      <c r="AD23" s="45">
        <v>0</v>
      </c>
      <c r="AE23" s="45">
        <v>0</v>
      </c>
      <c r="AF23" s="45">
        <v>0</v>
      </c>
      <c r="AG23" s="45">
        <v>0</v>
      </c>
      <c r="AH23" s="45">
        <v>0</v>
      </c>
      <c r="AI23" s="45">
        <v>0</v>
      </c>
      <c r="AJ23" s="45">
        <v>0</v>
      </c>
      <c r="AK23" s="45">
        <v>0</v>
      </c>
      <c r="AL23" s="45">
        <v>0</v>
      </c>
      <c r="AM23" s="45">
        <v>0</v>
      </c>
      <c r="AN23" s="45">
        <v>0</v>
      </c>
      <c r="AO23" s="45">
        <v>0</v>
      </c>
      <c r="AP23" s="45">
        <v>0</v>
      </c>
      <c r="AQ23" s="45">
        <v>0</v>
      </c>
      <c r="AR23" s="45">
        <v>0</v>
      </c>
      <c r="AS23" s="45">
        <v>0</v>
      </c>
      <c r="AT23" s="45">
        <v>0</v>
      </c>
      <c r="AU23" s="45">
        <v>449423</v>
      </c>
      <c r="AV23" s="45">
        <v>0</v>
      </c>
      <c r="AW23" s="45">
        <v>0</v>
      </c>
      <c r="AX23" s="45">
        <v>0</v>
      </c>
      <c r="AY23" s="45">
        <v>0</v>
      </c>
      <c r="AZ23" s="45">
        <v>0</v>
      </c>
      <c r="BA23" s="45">
        <v>0</v>
      </c>
      <c r="BB23" s="45">
        <v>0</v>
      </c>
      <c r="BC23" s="45">
        <v>0</v>
      </c>
      <c r="BD23" s="45">
        <v>0</v>
      </c>
      <c r="BE23" s="45">
        <v>0</v>
      </c>
      <c r="BF23" s="45">
        <v>0</v>
      </c>
      <c r="BG23" s="45">
        <v>0</v>
      </c>
      <c r="BH23" s="45">
        <v>0</v>
      </c>
      <c r="BI23" s="45">
        <v>0</v>
      </c>
      <c r="BJ23" s="45">
        <v>0</v>
      </c>
      <c r="BK23" s="45">
        <v>0</v>
      </c>
      <c r="BL23" s="45">
        <v>0</v>
      </c>
      <c r="BM23" s="45">
        <v>0</v>
      </c>
      <c r="BN23" s="45">
        <v>0</v>
      </c>
      <c r="BO23" s="45">
        <v>0</v>
      </c>
      <c r="BP23" s="45">
        <v>0</v>
      </c>
      <c r="BQ23" s="45">
        <v>0</v>
      </c>
      <c r="BR23" s="45">
        <v>0</v>
      </c>
      <c r="BS23" s="45">
        <v>0</v>
      </c>
      <c r="BT23" s="45">
        <v>0</v>
      </c>
      <c r="BU23" s="45">
        <v>0</v>
      </c>
      <c r="BV23" s="45">
        <v>0</v>
      </c>
      <c r="BW23" s="45">
        <v>0</v>
      </c>
      <c r="BX23" s="45">
        <v>0</v>
      </c>
      <c r="BY23" s="45">
        <v>0</v>
      </c>
      <c r="BZ23" s="45">
        <v>0</v>
      </c>
      <c r="CA23" s="45">
        <v>0</v>
      </c>
      <c r="CB23" s="45">
        <v>0</v>
      </c>
      <c r="CC23" s="45">
        <v>0</v>
      </c>
      <c r="CD23" s="45">
        <v>0</v>
      </c>
      <c r="CE23" s="45">
        <v>0</v>
      </c>
      <c r="CF23" s="45">
        <v>0</v>
      </c>
      <c r="CG23" s="45">
        <v>0</v>
      </c>
      <c r="CH23" s="45">
        <v>0</v>
      </c>
      <c r="CI23" s="45">
        <v>0</v>
      </c>
      <c r="CJ23" s="45">
        <v>0</v>
      </c>
      <c r="CK23" s="45">
        <v>0</v>
      </c>
      <c r="CL23" s="45">
        <v>0</v>
      </c>
      <c r="CM23" s="45">
        <v>0</v>
      </c>
      <c r="CN23" s="45">
        <v>0</v>
      </c>
      <c r="CO23" s="45">
        <v>0</v>
      </c>
      <c r="CP23" s="45">
        <v>0</v>
      </c>
      <c r="CQ23" s="45">
        <v>0</v>
      </c>
      <c r="CR23" s="45">
        <v>0</v>
      </c>
      <c r="CS23" s="62">
        <v>0</v>
      </c>
      <c r="CT23" s="45">
        <v>0</v>
      </c>
      <c r="CU23" s="45">
        <v>0</v>
      </c>
      <c r="CV23" s="45">
        <v>0</v>
      </c>
      <c r="CW23" s="45">
        <v>0</v>
      </c>
      <c r="CX23" s="45">
        <v>0</v>
      </c>
      <c r="CY23" s="45">
        <v>0</v>
      </c>
      <c r="CZ23" s="45">
        <v>0</v>
      </c>
      <c r="DA23" s="45">
        <v>0</v>
      </c>
      <c r="DB23" s="45">
        <v>0</v>
      </c>
      <c r="DC23" s="45">
        <v>0</v>
      </c>
      <c r="DD23" s="45">
        <v>0</v>
      </c>
      <c r="DE23" s="45">
        <v>0</v>
      </c>
      <c r="DF23" s="45">
        <v>0</v>
      </c>
      <c r="DG23" s="45">
        <v>0</v>
      </c>
      <c r="DH23" s="45">
        <v>0</v>
      </c>
      <c r="DI23" s="45">
        <v>0</v>
      </c>
      <c r="DJ23" s="45">
        <v>0</v>
      </c>
      <c r="DK23" s="45">
        <v>0</v>
      </c>
      <c r="DL23" s="45">
        <v>0</v>
      </c>
      <c r="DM23" s="45">
        <v>0</v>
      </c>
      <c r="DN23" s="45">
        <v>0</v>
      </c>
      <c r="DO23" s="45">
        <v>0</v>
      </c>
      <c r="DP23" s="45">
        <v>0</v>
      </c>
      <c r="DQ23" s="45">
        <v>0</v>
      </c>
      <c r="DR23" s="45">
        <v>0</v>
      </c>
      <c r="DS23" s="45">
        <v>0</v>
      </c>
      <c r="DT23" s="45">
        <v>0</v>
      </c>
      <c r="DU23" s="45">
        <v>0</v>
      </c>
      <c r="DV23" s="45">
        <v>0</v>
      </c>
      <c r="DW23" s="45">
        <v>0</v>
      </c>
      <c r="DX23" s="45">
        <v>0</v>
      </c>
      <c r="DY23" s="45">
        <v>0</v>
      </c>
      <c r="DZ23" s="45">
        <v>0</v>
      </c>
      <c r="EA23" s="45">
        <v>0</v>
      </c>
      <c r="EB23" s="45">
        <v>0</v>
      </c>
      <c r="EC23" s="45">
        <v>0</v>
      </c>
      <c r="ED23" s="45">
        <v>0</v>
      </c>
      <c r="EE23" s="45">
        <v>0</v>
      </c>
      <c r="EF23" s="45">
        <v>0</v>
      </c>
      <c r="EG23" s="45">
        <v>0</v>
      </c>
      <c r="EH23" s="45">
        <v>0</v>
      </c>
      <c r="EI23" s="45">
        <v>0</v>
      </c>
      <c r="EJ23" s="45">
        <v>0</v>
      </c>
      <c r="EK23" s="45">
        <v>0</v>
      </c>
      <c r="EL23" s="45">
        <v>0</v>
      </c>
      <c r="EM23" s="45">
        <v>0</v>
      </c>
      <c r="EN23" s="45">
        <v>0</v>
      </c>
      <c r="EO23" s="45">
        <v>0</v>
      </c>
      <c r="EP23" s="45">
        <v>0</v>
      </c>
      <c r="EQ23" s="45">
        <v>0</v>
      </c>
      <c r="ER23" s="45">
        <v>0</v>
      </c>
      <c r="ES23" s="45">
        <v>0</v>
      </c>
      <c r="ET23" s="45">
        <v>0</v>
      </c>
      <c r="EU23" s="45">
        <v>0</v>
      </c>
      <c r="EV23" s="45">
        <v>0</v>
      </c>
      <c r="EW23" s="45">
        <v>0</v>
      </c>
      <c r="EX23" s="45">
        <v>0</v>
      </c>
      <c r="EY23" s="45">
        <v>0</v>
      </c>
      <c r="EZ23" s="45">
        <v>0</v>
      </c>
      <c r="FA23" s="45">
        <v>0</v>
      </c>
      <c r="FB23" s="45">
        <v>0</v>
      </c>
      <c r="FC23" s="45">
        <v>0</v>
      </c>
      <c r="FD23" s="45">
        <v>0</v>
      </c>
      <c r="FE23" s="45">
        <v>0</v>
      </c>
      <c r="FF23" s="45">
        <v>0</v>
      </c>
      <c r="FG23" s="45">
        <v>0</v>
      </c>
      <c r="FH23" s="45">
        <v>0</v>
      </c>
      <c r="FI23" s="45">
        <v>0</v>
      </c>
      <c r="FJ23" s="45">
        <v>0</v>
      </c>
      <c r="FK23" s="45">
        <v>0</v>
      </c>
      <c r="FL23" s="45">
        <v>0</v>
      </c>
      <c r="FM23" s="45">
        <v>0</v>
      </c>
      <c r="FN23" s="45">
        <v>0</v>
      </c>
      <c r="FO23" s="45">
        <v>0</v>
      </c>
      <c r="FP23" s="45">
        <v>0</v>
      </c>
      <c r="FQ23" s="45">
        <v>0</v>
      </c>
      <c r="FR23" s="45">
        <v>0</v>
      </c>
      <c r="FS23" s="45">
        <v>0</v>
      </c>
      <c r="FT23" s="45">
        <v>0</v>
      </c>
      <c r="FU23" s="45">
        <v>0</v>
      </c>
      <c r="FV23" s="45">
        <v>0</v>
      </c>
      <c r="FW23" s="45">
        <v>0</v>
      </c>
      <c r="FX23" s="45">
        <v>0</v>
      </c>
      <c r="FY23" s="45">
        <v>0</v>
      </c>
      <c r="FZ23" s="45">
        <v>0</v>
      </c>
      <c r="GA23" s="45">
        <v>0</v>
      </c>
      <c r="GB23" s="45">
        <v>0</v>
      </c>
      <c r="GC23" s="45">
        <v>0</v>
      </c>
      <c r="GD23" s="45">
        <v>0</v>
      </c>
      <c r="GE23" s="45">
        <v>0</v>
      </c>
      <c r="GF23" s="45">
        <v>0</v>
      </c>
      <c r="GG23" s="45">
        <v>0</v>
      </c>
      <c r="GH23" s="45">
        <v>0</v>
      </c>
      <c r="GI23" s="45">
        <v>0</v>
      </c>
      <c r="GJ23" s="45">
        <v>0</v>
      </c>
      <c r="GK23" s="45">
        <v>0</v>
      </c>
      <c r="GL23" s="45">
        <v>0</v>
      </c>
      <c r="GM23" s="45">
        <v>0</v>
      </c>
      <c r="GN23" s="45">
        <v>0</v>
      </c>
      <c r="GO23" s="45">
        <v>0</v>
      </c>
      <c r="GP23" s="45">
        <v>0</v>
      </c>
      <c r="GQ23" s="45">
        <v>0</v>
      </c>
      <c r="GR23" s="45">
        <v>0</v>
      </c>
      <c r="GS23" s="45">
        <v>0</v>
      </c>
      <c r="GT23" s="45">
        <v>0</v>
      </c>
      <c r="GU23" s="45">
        <v>0</v>
      </c>
      <c r="GV23" s="45">
        <v>0</v>
      </c>
      <c r="GW23" s="45">
        <v>0</v>
      </c>
      <c r="GX23" s="45">
        <v>0</v>
      </c>
      <c r="GY23" s="45">
        <v>0</v>
      </c>
      <c r="GZ23" s="45">
        <v>0</v>
      </c>
      <c r="HA23" s="45">
        <v>0</v>
      </c>
      <c r="HB23" s="45">
        <v>0</v>
      </c>
      <c r="HC23" s="45">
        <v>0</v>
      </c>
      <c r="HD23" s="45">
        <v>0</v>
      </c>
      <c r="HE23" s="45">
        <v>0</v>
      </c>
      <c r="HF23" s="45">
        <v>0</v>
      </c>
      <c r="HG23" s="63">
        <v>0</v>
      </c>
      <c r="HH23" s="48">
        <v>0</v>
      </c>
      <c r="HI23" s="45">
        <v>0</v>
      </c>
      <c r="HJ23" s="63">
        <v>0</v>
      </c>
      <c r="HK23" s="48">
        <v>0</v>
      </c>
      <c r="HL23" s="45">
        <v>0</v>
      </c>
      <c r="HM23" s="63">
        <v>0</v>
      </c>
      <c r="HN23" s="45">
        <v>0</v>
      </c>
      <c r="HO23" s="64">
        <v>0</v>
      </c>
      <c r="HP23" s="64">
        <v>0</v>
      </c>
      <c r="HQ23" s="64">
        <v>0</v>
      </c>
      <c r="HR23" s="63">
        <v>0</v>
      </c>
      <c r="HS23" s="45">
        <v>0</v>
      </c>
      <c r="HT23" s="64">
        <v>0</v>
      </c>
      <c r="HU23" s="63">
        <v>0</v>
      </c>
      <c r="HV23" s="45">
        <v>0</v>
      </c>
      <c r="HW23" s="63">
        <v>0</v>
      </c>
      <c r="HX23" s="48">
        <v>0</v>
      </c>
      <c r="HY23" s="48">
        <v>0</v>
      </c>
      <c r="HZ23" s="45">
        <v>0</v>
      </c>
    </row>
    <row r="24" ht="18" customHeight="1" spans="1:234">
      <c r="A24" s="22" t="s">
        <v>112</v>
      </c>
      <c r="B24" s="22" t="s">
        <v>95</v>
      </c>
      <c r="C24" s="22" t="s">
        <v>103</v>
      </c>
      <c r="D24" s="22" t="s">
        <v>85</v>
      </c>
      <c r="E24" s="22" t="s">
        <v>86</v>
      </c>
      <c r="F24" s="6">
        <v>449423</v>
      </c>
      <c r="G24" s="6">
        <v>449423</v>
      </c>
      <c r="H24" s="45">
        <v>449423</v>
      </c>
      <c r="I24" s="45">
        <v>0</v>
      </c>
      <c r="J24" s="45">
        <v>0</v>
      </c>
      <c r="K24" s="45">
        <v>449423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45">
        <v>0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0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449423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0</v>
      </c>
      <c r="BC24" s="45">
        <v>0</v>
      </c>
      <c r="BD24" s="45">
        <v>0</v>
      </c>
      <c r="BE24" s="45">
        <v>0</v>
      </c>
      <c r="BF24" s="45">
        <v>0</v>
      </c>
      <c r="BG24" s="45">
        <v>0</v>
      </c>
      <c r="BH24" s="45">
        <v>0</v>
      </c>
      <c r="BI24" s="45">
        <v>0</v>
      </c>
      <c r="BJ24" s="45">
        <v>0</v>
      </c>
      <c r="BK24" s="45">
        <v>0</v>
      </c>
      <c r="BL24" s="45">
        <v>0</v>
      </c>
      <c r="BM24" s="45">
        <v>0</v>
      </c>
      <c r="BN24" s="45">
        <v>0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45">
        <v>0</v>
      </c>
      <c r="BW24" s="45">
        <v>0</v>
      </c>
      <c r="BX24" s="45">
        <v>0</v>
      </c>
      <c r="BY24" s="45">
        <v>0</v>
      </c>
      <c r="BZ24" s="45">
        <v>0</v>
      </c>
      <c r="CA24" s="45">
        <v>0</v>
      </c>
      <c r="CB24" s="45">
        <v>0</v>
      </c>
      <c r="CC24" s="45">
        <v>0</v>
      </c>
      <c r="CD24" s="45">
        <v>0</v>
      </c>
      <c r="CE24" s="45">
        <v>0</v>
      </c>
      <c r="CF24" s="45">
        <v>0</v>
      </c>
      <c r="CG24" s="45">
        <v>0</v>
      </c>
      <c r="CH24" s="45">
        <v>0</v>
      </c>
      <c r="CI24" s="45">
        <v>0</v>
      </c>
      <c r="CJ24" s="45">
        <v>0</v>
      </c>
      <c r="CK24" s="45">
        <v>0</v>
      </c>
      <c r="CL24" s="45">
        <v>0</v>
      </c>
      <c r="CM24" s="45">
        <v>0</v>
      </c>
      <c r="CN24" s="45">
        <v>0</v>
      </c>
      <c r="CO24" s="45">
        <v>0</v>
      </c>
      <c r="CP24" s="45">
        <v>0</v>
      </c>
      <c r="CQ24" s="45">
        <v>0</v>
      </c>
      <c r="CR24" s="45">
        <v>0</v>
      </c>
      <c r="CS24" s="62">
        <v>0</v>
      </c>
      <c r="CT24" s="45">
        <v>0</v>
      </c>
      <c r="CU24" s="45">
        <v>0</v>
      </c>
      <c r="CV24" s="45">
        <v>0</v>
      </c>
      <c r="CW24" s="45">
        <v>0</v>
      </c>
      <c r="CX24" s="45">
        <v>0</v>
      </c>
      <c r="CY24" s="45">
        <v>0</v>
      </c>
      <c r="CZ24" s="45">
        <v>0</v>
      </c>
      <c r="DA24" s="45">
        <v>0</v>
      </c>
      <c r="DB24" s="45">
        <v>0</v>
      </c>
      <c r="DC24" s="45">
        <v>0</v>
      </c>
      <c r="DD24" s="45">
        <v>0</v>
      </c>
      <c r="DE24" s="45">
        <v>0</v>
      </c>
      <c r="DF24" s="45">
        <v>0</v>
      </c>
      <c r="DG24" s="45">
        <v>0</v>
      </c>
      <c r="DH24" s="45">
        <v>0</v>
      </c>
      <c r="DI24" s="45">
        <v>0</v>
      </c>
      <c r="DJ24" s="45">
        <v>0</v>
      </c>
      <c r="DK24" s="45">
        <v>0</v>
      </c>
      <c r="DL24" s="45">
        <v>0</v>
      </c>
      <c r="DM24" s="45">
        <v>0</v>
      </c>
      <c r="DN24" s="45">
        <v>0</v>
      </c>
      <c r="DO24" s="45">
        <v>0</v>
      </c>
      <c r="DP24" s="45">
        <v>0</v>
      </c>
      <c r="DQ24" s="45">
        <v>0</v>
      </c>
      <c r="DR24" s="45">
        <v>0</v>
      </c>
      <c r="DS24" s="45">
        <v>0</v>
      </c>
      <c r="DT24" s="45">
        <v>0</v>
      </c>
      <c r="DU24" s="45">
        <v>0</v>
      </c>
      <c r="DV24" s="45">
        <v>0</v>
      </c>
      <c r="DW24" s="45">
        <v>0</v>
      </c>
      <c r="DX24" s="45">
        <v>0</v>
      </c>
      <c r="DY24" s="45">
        <v>0</v>
      </c>
      <c r="DZ24" s="45">
        <v>0</v>
      </c>
      <c r="EA24" s="45">
        <v>0</v>
      </c>
      <c r="EB24" s="45">
        <v>0</v>
      </c>
      <c r="EC24" s="45">
        <v>0</v>
      </c>
      <c r="ED24" s="45">
        <v>0</v>
      </c>
      <c r="EE24" s="45">
        <v>0</v>
      </c>
      <c r="EF24" s="45">
        <v>0</v>
      </c>
      <c r="EG24" s="45">
        <v>0</v>
      </c>
      <c r="EH24" s="45">
        <v>0</v>
      </c>
      <c r="EI24" s="45">
        <v>0</v>
      </c>
      <c r="EJ24" s="45">
        <v>0</v>
      </c>
      <c r="EK24" s="45">
        <v>0</v>
      </c>
      <c r="EL24" s="45">
        <v>0</v>
      </c>
      <c r="EM24" s="45">
        <v>0</v>
      </c>
      <c r="EN24" s="45">
        <v>0</v>
      </c>
      <c r="EO24" s="45">
        <v>0</v>
      </c>
      <c r="EP24" s="45">
        <v>0</v>
      </c>
      <c r="EQ24" s="45">
        <v>0</v>
      </c>
      <c r="ER24" s="45">
        <v>0</v>
      </c>
      <c r="ES24" s="45">
        <v>0</v>
      </c>
      <c r="ET24" s="45">
        <v>0</v>
      </c>
      <c r="EU24" s="45">
        <v>0</v>
      </c>
      <c r="EV24" s="45">
        <v>0</v>
      </c>
      <c r="EW24" s="45">
        <v>0</v>
      </c>
      <c r="EX24" s="45">
        <v>0</v>
      </c>
      <c r="EY24" s="45">
        <v>0</v>
      </c>
      <c r="EZ24" s="45">
        <v>0</v>
      </c>
      <c r="FA24" s="45">
        <v>0</v>
      </c>
      <c r="FB24" s="45">
        <v>0</v>
      </c>
      <c r="FC24" s="45">
        <v>0</v>
      </c>
      <c r="FD24" s="45">
        <v>0</v>
      </c>
      <c r="FE24" s="45">
        <v>0</v>
      </c>
      <c r="FF24" s="45">
        <v>0</v>
      </c>
      <c r="FG24" s="45">
        <v>0</v>
      </c>
      <c r="FH24" s="45">
        <v>0</v>
      </c>
      <c r="FI24" s="45">
        <v>0</v>
      </c>
      <c r="FJ24" s="45">
        <v>0</v>
      </c>
      <c r="FK24" s="45">
        <v>0</v>
      </c>
      <c r="FL24" s="45">
        <v>0</v>
      </c>
      <c r="FM24" s="45">
        <v>0</v>
      </c>
      <c r="FN24" s="45">
        <v>0</v>
      </c>
      <c r="FO24" s="45">
        <v>0</v>
      </c>
      <c r="FP24" s="45">
        <v>0</v>
      </c>
      <c r="FQ24" s="45">
        <v>0</v>
      </c>
      <c r="FR24" s="45">
        <v>0</v>
      </c>
      <c r="FS24" s="45">
        <v>0</v>
      </c>
      <c r="FT24" s="45">
        <v>0</v>
      </c>
      <c r="FU24" s="45">
        <v>0</v>
      </c>
      <c r="FV24" s="45">
        <v>0</v>
      </c>
      <c r="FW24" s="45">
        <v>0</v>
      </c>
      <c r="FX24" s="45">
        <v>0</v>
      </c>
      <c r="FY24" s="45">
        <v>0</v>
      </c>
      <c r="FZ24" s="45">
        <v>0</v>
      </c>
      <c r="GA24" s="45">
        <v>0</v>
      </c>
      <c r="GB24" s="45">
        <v>0</v>
      </c>
      <c r="GC24" s="45">
        <v>0</v>
      </c>
      <c r="GD24" s="45">
        <v>0</v>
      </c>
      <c r="GE24" s="45">
        <v>0</v>
      </c>
      <c r="GF24" s="45">
        <v>0</v>
      </c>
      <c r="GG24" s="45">
        <v>0</v>
      </c>
      <c r="GH24" s="45">
        <v>0</v>
      </c>
      <c r="GI24" s="45">
        <v>0</v>
      </c>
      <c r="GJ24" s="45">
        <v>0</v>
      </c>
      <c r="GK24" s="45">
        <v>0</v>
      </c>
      <c r="GL24" s="45">
        <v>0</v>
      </c>
      <c r="GM24" s="45">
        <v>0</v>
      </c>
      <c r="GN24" s="45">
        <v>0</v>
      </c>
      <c r="GO24" s="45">
        <v>0</v>
      </c>
      <c r="GP24" s="45">
        <v>0</v>
      </c>
      <c r="GQ24" s="45">
        <v>0</v>
      </c>
      <c r="GR24" s="45">
        <v>0</v>
      </c>
      <c r="GS24" s="45">
        <v>0</v>
      </c>
      <c r="GT24" s="45">
        <v>0</v>
      </c>
      <c r="GU24" s="45">
        <v>0</v>
      </c>
      <c r="GV24" s="45">
        <v>0</v>
      </c>
      <c r="GW24" s="45">
        <v>0</v>
      </c>
      <c r="GX24" s="45">
        <v>0</v>
      </c>
      <c r="GY24" s="45">
        <v>0</v>
      </c>
      <c r="GZ24" s="45">
        <v>0</v>
      </c>
      <c r="HA24" s="45">
        <v>0</v>
      </c>
      <c r="HB24" s="45">
        <v>0</v>
      </c>
      <c r="HC24" s="45">
        <v>0</v>
      </c>
      <c r="HD24" s="45">
        <v>0</v>
      </c>
      <c r="HE24" s="45">
        <v>0</v>
      </c>
      <c r="HF24" s="45">
        <v>0</v>
      </c>
      <c r="HG24" s="63">
        <v>0</v>
      </c>
      <c r="HH24" s="48">
        <v>0</v>
      </c>
      <c r="HI24" s="45">
        <v>0</v>
      </c>
      <c r="HJ24" s="63">
        <v>0</v>
      </c>
      <c r="HK24" s="48">
        <v>0</v>
      </c>
      <c r="HL24" s="45">
        <v>0</v>
      </c>
      <c r="HM24" s="63">
        <v>0</v>
      </c>
      <c r="HN24" s="45">
        <v>0</v>
      </c>
      <c r="HO24" s="64">
        <v>0</v>
      </c>
      <c r="HP24" s="64">
        <v>0</v>
      </c>
      <c r="HQ24" s="64">
        <v>0</v>
      </c>
      <c r="HR24" s="63">
        <v>0</v>
      </c>
      <c r="HS24" s="45">
        <v>0</v>
      </c>
      <c r="HT24" s="64">
        <v>0</v>
      </c>
      <c r="HU24" s="63">
        <v>0</v>
      </c>
      <c r="HV24" s="45">
        <v>0</v>
      </c>
      <c r="HW24" s="63">
        <v>0</v>
      </c>
      <c r="HX24" s="48">
        <v>0</v>
      </c>
      <c r="HY24" s="48">
        <v>0</v>
      </c>
      <c r="HZ24" s="45">
        <v>0</v>
      </c>
    </row>
    <row r="25" ht="14.1" customHeight="1"/>
    <row r="26" ht="14.1" customHeight="1" spans="49:49">
      <c r="AW26" s="7"/>
    </row>
  </sheetData>
  <mergeCells count="180">
    <mergeCell ref="A1:E1"/>
    <mergeCell ref="F1:J1"/>
    <mergeCell ref="K1:BH1"/>
    <mergeCell ref="BI1:DK1"/>
    <mergeCell ref="DL1:EE1"/>
    <mergeCell ref="EF1:ET1"/>
    <mergeCell ref="EU1:EX1"/>
    <mergeCell ref="EY1:FA1"/>
    <mergeCell ref="FB1:FE1"/>
    <mergeCell ref="FF1:FH1"/>
    <mergeCell ref="FI1:HE1"/>
    <mergeCell ref="HF1:HH1"/>
    <mergeCell ref="HI1:HK1"/>
    <mergeCell ref="HL1:HM1"/>
    <mergeCell ref="HN1:HR1"/>
    <mergeCell ref="HS1:HU1"/>
    <mergeCell ref="HV1:HZ1"/>
    <mergeCell ref="A2:C2"/>
    <mergeCell ref="G2:J2"/>
    <mergeCell ref="L2:AI2"/>
    <mergeCell ref="AJ2:AT2"/>
    <mergeCell ref="AV2:BH2"/>
    <mergeCell ref="BJ2:BX2"/>
    <mergeCell ref="CA2:CD2"/>
    <mergeCell ref="CE2:CH2"/>
    <mergeCell ref="CM2:DK2"/>
    <mergeCell ref="DP2:DT2"/>
    <mergeCell ref="DU2:DX2"/>
    <mergeCell ref="DZ2:EE2"/>
    <mergeCell ref="EJ2:EM2"/>
    <mergeCell ref="EO2:ET2"/>
    <mergeCell ref="FJ2:GN2"/>
    <mergeCell ref="GQ2:GW2"/>
    <mergeCell ref="GX2:HE2"/>
    <mergeCell ref="G3:I3"/>
    <mergeCell ref="M3:P3"/>
    <mergeCell ref="Q3:AH3"/>
    <mergeCell ref="AO3:AT3"/>
    <mergeCell ref="AY3:BH3"/>
    <mergeCell ref="CN3:CS3"/>
    <mergeCell ref="CT3:DK3"/>
    <mergeCell ref="FK3:FO3"/>
    <mergeCell ref="FP3:FY3"/>
    <mergeCell ref="FZ3:GD3"/>
    <mergeCell ref="GE3:GJ3"/>
    <mergeCell ref="GK3:GN3"/>
    <mergeCell ref="GR3:GW3"/>
    <mergeCell ref="A3:A4"/>
    <mergeCell ref="B3:B4"/>
    <mergeCell ref="C3:C4"/>
    <mergeCell ref="D2:D4"/>
    <mergeCell ref="E2:E4"/>
    <mergeCell ref="F2:F4"/>
    <mergeCell ref="J3:J4"/>
    <mergeCell ref="K2:K4"/>
    <mergeCell ref="L3:L4"/>
    <mergeCell ref="AI3:AI4"/>
    <mergeCell ref="AJ3:AJ4"/>
    <mergeCell ref="AK3:AK4"/>
    <mergeCell ref="AL3:AL4"/>
    <mergeCell ref="AM3:AM4"/>
    <mergeCell ref="AN3:AN4"/>
    <mergeCell ref="AU2:AU4"/>
    <mergeCell ref="AV3:AV4"/>
    <mergeCell ref="AW3:AW4"/>
    <mergeCell ref="AX3:AX4"/>
    <mergeCell ref="BI2:BI4"/>
    <mergeCell ref="BJ3:BJ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T3:BT4"/>
    <mergeCell ref="BU3:BU4"/>
    <mergeCell ref="BV3:BV4"/>
    <mergeCell ref="BW3:BW4"/>
    <mergeCell ref="BX3:BX4"/>
    <mergeCell ref="BY2:BY4"/>
    <mergeCell ref="BZ2:BZ4"/>
    <mergeCell ref="CA3:CA4"/>
    <mergeCell ref="CB3:CB4"/>
    <mergeCell ref="CC3:CC4"/>
    <mergeCell ref="CD3:CD4"/>
    <mergeCell ref="CE3:CE4"/>
    <mergeCell ref="CF3:CF4"/>
    <mergeCell ref="CG3:CG4"/>
    <mergeCell ref="CH3:CH4"/>
    <mergeCell ref="CI2:CI4"/>
    <mergeCell ref="CJ2:CJ4"/>
    <mergeCell ref="CK2:CK4"/>
    <mergeCell ref="CL2:CL4"/>
    <mergeCell ref="CM3:CM4"/>
    <mergeCell ref="DL2:DL4"/>
    <mergeCell ref="DM2:DM4"/>
    <mergeCell ref="DN2:DN4"/>
    <mergeCell ref="DO2:DO4"/>
    <mergeCell ref="DP3:DP4"/>
    <mergeCell ref="DQ3:DQ4"/>
    <mergeCell ref="DR3:DR4"/>
    <mergeCell ref="DS3:DS4"/>
    <mergeCell ref="DT3:DT4"/>
    <mergeCell ref="DU3:DU4"/>
    <mergeCell ref="DV3:DV4"/>
    <mergeCell ref="DW3:DW4"/>
    <mergeCell ref="DX3:DX4"/>
    <mergeCell ref="DY2:DY4"/>
    <mergeCell ref="DZ3:DZ4"/>
    <mergeCell ref="EA3:EA4"/>
    <mergeCell ref="EB3:EB4"/>
    <mergeCell ref="EC3:EC4"/>
    <mergeCell ref="ED3:ED4"/>
    <mergeCell ref="EE3:EE4"/>
    <mergeCell ref="EF2:EF4"/>
    <mergeCell ref="EG2:EG4"/>
    <mergeCell ref="EH2:EH4"/>
    <mergeCell ref="EI2:EI4"/>
    <mergeCell ref="EJ3:EJ4"/>
    <mergeCell ref="EK3:EK4"/>
    <mergeCell ref="EL3:EL4"/>
    <mergeCell ref="EM3:EM4"/>
    <mergeCell ref="EN2:EN4"/>
    <mergeCell ref="EO3:EO4"/>
    <mergeCell ref="EP3:EP4"/>
    <mergeCell ref="EQ3:EQ4"/>
    <mergeCell ref="ER3:ER4"/>
    <mergeCell ref="ES3:ES4"/>
    <mergeCell ref="ET3:ET4"/>
    <mergeCell ref="EU2:EU4"/>
    <mergeCell ref="EV2:EV4"/>
    <mergeCell ref="EW2:EW4"/>
    <mergeCell ref="EX2:EX4"/>
    <mergeCell ref="EY2:EY4"/>
    <mergeCell ref="EZ2:EZ4"/>
    <mergeCell ref="FA2:FA4"/>
    <mergeCell ref="FB2:FB4"/>
    <mergeCell ref="FC2:FC4"/>
    <mergeCell ref="FD2:FD4"/>
    <mergeCell ref="FE2:FE4"/>
    <mergeCell ref="FF2:FF4"/>
    <mergeCell ref="FG2:FG4"/>
    <mergeCell ref="FH2:FH4"/>
    <mergeCell ref="FI2:FI4"/>
    <mergeCell ref="FJ3:FJ4"/>
    <mergeCell ref="GO2:GO4"/>
    <mergeCell ref="GP2:GP4"/>
    <mergeCell ref="GQ3:GQ4"/>
    <mergeCell ref="GX3:GX4"/>
    <mergeCell ref="GY3:GY4"/>
    <mergeCell ref="GZ3:GZ4"/>
    <mergeCell ref="HA3:HA4"/>
    <mergeCell ref="HB3:HB4"/>
    <mergeCell ref="HC3:HC4"/>
    <mergeCell ref="HD3:HD4"/>
    <mergeCell ref="HE3:HE4"/>
    <mergeCell ref="HF2:HF4"/>
    <mergeCell ref="HG2:HG4"/>
    <mergeCell ref="HH2:HH4"/>
    <mergeCell ref="HI2:HI4"/>
    <mergeCell ref="HJ2:HJ4"/>
    <mergeCell ref="HK2:HK4"/>
    <mergeCell ref="HL2:HL4"/>
    <mergeCell ref="HM2:HM4"/>
    <mergeCell ref="HN2:HN4"/>
    <mergeCell ref="HO2:HO4"/>
    <mergeCell ref="HP2:HP4"/>
    <mergeCell ref="HQ2:HQ4"/>
    <mergeCell ref="HR2:HR4"/>
    <mergeCell ref="HS2:HS4"/>
    <mergeCell ref="HT2:HT4"/>
    <mergeCell ref="HU2:HU4"/>
    <mergeCell ref="HV2:HV4"/>
    <mergeCell ref="HW2:HW4"/>
    <mergeCell ref="HX2:HX4"/>
    <mergeCell ref="HY2:HY4"/>
    <mergeCell ref="HZ2:HZ4"/>
  </mergeCells>
  <printOptions gridLines="1"/>
  <pageMargins left="0.747916666666667" right="0.747916666666667" top="1.37777777777778" bottom="0.984027777777778" header="0.786805555555556" footer="0.511805555555556"/>
  <pageSetup paperSize="9" scale="75" orientation="landscape"/>
  <headerFooter alignWithMargins="0">
    <oddHeader>&amp;C&amp;"文鼎大标宋简,常规"&amp;18一般公共预算（政府预算）经济分类支科目支出预算表&amp;R
单位:元</oddHeader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Z26"/>
  <sheetViews>
    <sheetView showGridLines="0" showZeros="0" workbookViewId="0">
      <selection activeCell="D22" sqref="D22"/>
    </sheetView>
  </sheetViews>
  <sheetFormatPr defaultColWidth="6.875" defaultRowHeight="17.25" customHeight="1"/>
  <cols>
    <col min="1" max="1" width="5.25" style="7" customWidth="1"/>
    <col min="2" max="3" width="4.5" style="7" customWidth="1"/>
    <col min="4" max="4" width="7.5" style="7" customWidth="1"/>
    <col min="5" max="5" width="32.125" style="7" customWidth="1"/>
    <col min="6" max="8" width="9" style="7" customWidth="1"/>
    <col min="9" max="9" width="12.375" style="7" hidden="1" customWidth="1"/>
    <col min="10" max="10" width="9" style="7" hidden="1" customWidth="1"/>
    <col min="11" max="12" width="9" style="7" customWidth="1"/>
    <col min="13" max="13" width="9" style="7" hidden="1" customWidth="1"/>
    <col min="14" max="17" width="9" style="7" customWidth="1"/>
    <col min="18" max="24" width="9" style="7" hidden="1" customWidth="1"/>
    <col min="25" max="26" width="11" style="7" hidden="1" customWidth="1"/>
    <col min="27" max="27" width="7.875" style="7" customWidth="1"/>
    <col min="28" max="34" width="9" style="7" hidden="1" customWidth="1"/>
    <col min="35" max="36" width="9" style="7" customWidth="1"/>
    <col min="37" max="37" width="9" style="7" hidden="1" customWidth="1"/>
    <col min="38" max="38" width="9" style="7" customWidth="1"/>
    <col min="39" max="39" width="9" style="7" hidden="1" customWidth="1"/>
    <col min="40" max="40" width="9" style="7" customWidth="1"/>
    <col min="41" max="42" width="7.5" style="7" customWidth="1"/>
    <col min="43" max="43" width="9" style="7" customWidth="1"/>
    <col min="44" max="45" width="9" style="7" hidden="1" customWidth="1"/>
    <col min="46" max="46" width="9" style="7" customWidth="1"/>
    <col min="47" max="58" width="9" style="7" hidden="1" customWidth="1"/>
    <col min="59" max="60" width="6.75" style="7" customWidth="1"/>
    <col min="61" max="62" width="6" style="7" customWidth="1"/>
    <col min="63" max="64" width="9" style="7" hidden="1" customWidth="1"/>
    <col min="65" max="65" width="5.25" style="7" customWidth="1"/>
    <col min="66" max="67" width="6" style="7" customWidth="1"/>
    <col min="68" max="68" width="9" style="7" hidden="1" customWidth="1"/>
    <col min="69" max="69" width="9" style="7" customWidth="1"/>
    <col min="70" max="70" width="6" style="7" customWidth="1"/>
    <col min="71" max="71" width="9" style="7" hidden="1" customWidth="1"/>
    <col min="72" max="72" width="9" style="7" customWidth="1"/>
    <col min="73" max="73" width="9" style="7" hidden="1" customWidth="1"/>
    <col min="74" max="76" width="9" style="7" customWidth="1"/>
    <col min="77" max="81" width="9" style="7" hidden="1" customWidth="1"/>
    <col min="82" max="82" width="9" style="7" customWidth="1"/>
    <col min="83" max="83" width="9" style="7" hidden="1" customWidth="1"/>
    <col min="84" max="84" width="9" style="7" customWidth="1"/>
    <col min="85" max="86" width="9" style="7" hidden="1" customWidth="1"/>
    <col min="87" max="87" width="9" style="7" customWidth="1"/>
    <col min="88" max="90" width="9" style="7" hidden="1" customWidth="1"/>
    <col min="91" max="92" width="9" style="7" customWidth="1"/>
    <col min="93" max="93" width="9" style="7" hidden="1" customWidth="1"/>
    <col min="94" max="94" width="10.625" style="7" hidden="1" customWidth="1"/>
    <col min="95" max="110" width="9" style="7" hidden="1" customWidth="1"/>
    <col min="111" max="111" width="9" style="7" customWidth="1"/>
    <col min="112" max="122" width="9" style="7" hidden="1" customWidth="1"/>
    <col min="123" max="123" width="9" style="7" customWidth="1"/>
    <col min="124" max="125" width="9" style="7" hidden="1" customWidth="1"/>
    <col min="126" max="126" width="9" style="7" customWidth="1"/>
    <col min="127" max="131" width="9" style="7" hidden="1" customWidth="1"/>
    <col min="132" max="132" width="11" style="7" hidden="1" customWidth="1"/>
    <col min="133" max="144" width="9" style="7" hidden="1" customWidth="1"/>
    <col min="145" max="145" width="5.25" style="7" customWidth="1"/>
    <col min="146" max="146" width="9" style="7" customWidth="1"/>
    <col min="147" max="149" width="9" style="7" hidden="1" customWidth="1"/>
    <col min="150" max="150" width="9" style="7" customWidth="1"/>
    <col min="151" max="156" width="9" style="7" hidden="1" customWidth="1"/>
    <col min="157" max="157" width="9" style="7" customWidth="1"/>
    <col min="158" max="207" width="9" style="7" hidden="1" customWidth="1"/>
    <col min="208" max="208" width="9" style="7" customWidth="1"/>
    <col min="209" max="256" width="6.875" style="7"/>
    <col min="257" max="260" width="9" style="7" customWidth="1"/>
    <col min="261" max="261" width="18.625" style="7" customWidth="1"/>
    <col min="262" max="264" width="9" style="7" customWidth="1"/>
    <col min="265" max="265" width="12.375" style="7" customWidth="1"/>
    <col min="266" max="280" width="9" style="7" customWidth="1"/>
    <col min="281" max="282" width="11" style="7" customWidth="1"/>
    <col min="283" max="283" width="11.625" style="7" customWidth="1"/>
    <col min="284" max="349" width="9" style="7" customWidth="1"/>
    <col min="350" max="350" width="10.625" style="7" customWidth="1"/>
    <col min="351" max="387" width="9" style="7" customWidth="1"/>
    <col min="388" max="388" width="11" style="7" customWidth="1"/>
    <col min="389" max="464" width="9" style="7" customWidth="1"/>
    <col min="465" max="512" width="6.875" style="7"/>
    <col min="513" max="516" width="9" style="7" customWidth="1"/>
    <col min="517" max="517" width="18.625" style="7" customWidth="1"/>
    <col min="518" max="520" width="9" style="7" customWidth="1"/>
    <col min="521" max="521" width="12.375" style="7" customWidth="1"/>
    <col min="522" max="536" width="9" style="7" customWidth="1"/>
    <col min="537" max="538" width="11" style="7" customWidth="1"/>
    <col min="539" max="539" width="11.625" style="7" customWidth="1"/>
    <col min="540" max="605" width="9" style="7" customWidth="1"/>
    <col min="606" max="606" width="10.625" style="7" customWidth="1"/>
    <col min="607" max="643" width="9" style="7" customWidth="1"/>
    <col min="644" max="644" width="11" style="7" customWidth="1"/>
    <col min="645" max="720" width="9" style="7" customWidth="1"/>
    <col min="721" max="768" width="6.875" style="7"/>
    <col min="769" max="772" width="9" style="7" customWidth="1"/>
    <col min="773" max="773" width="18.625" style="7" customWidth="1"/>
    <col min="774" max="776" width="9" style="7" customWidth="1"/>
    <col min="777" max="777" width="12.375" style="7" customWidth="1"/>
    <col min="778" max="792" width="9" style="7" customWidth="1"/>
    <col min="793" max="794" width="11" style="7" customWidth="1"/>
    <col min="795" max="795" width="11.625" style="7" customWidth="1"/>
    <col min="796" max="861" width="9" style="7" customWidth="1"/>
    <col min="862" max="862" width="10.625" style="7" customWidth="1"/>
    <col min="863" max="899" width="9" style="7" customWidth="1"/>
    <col min="900" max="900" width="11" style="7" customWidth="1"/>
    <col min="901" max="976" width="9" style="7" customWidth="1"/>
    <col min="977" max="1024" width="6.875" style="7"/>
    <col min="1025" max="1028" width="9" style="7" customWidth="1"/>
    <col min="1029" max="1029" width="18.625" style="7" customWidth="1"/>
    <col min="1030" max="1032" width="9" style="7" customWidth="1"/>
    <col min="1033" max="1033" width="12.375" style="7" customWidth="1"/>
    <col min="1034" max="1048" width="9" style="7" customWidth="1"/>
    <col min="1049" max="1050" width="11" style="7" customWidth="1"/>
    <col min="1051" max="1051" width="11.625" style="7" customWidth="1"/>
    <col min="1052" max="1117" width="9" style="7" customWidth="1"/>
    <col min="1118" max="1118" width="10.625" style="7" customWidth="1"/>
    <col min="1119" max="1155" width="9" style="7" customWidth="1"/>
    <col min="1156" max="1156" width="11" style="7" customWidth="1"/>
    <col min="1157" max="1232" width="9" style="7" customWidth="1"/>
    <col min="1233" max="1280" width="6.875" style="7"/>
    <col min="1281" max="1284" width="9" style="7" customWidth="1"/>
    <col min="1285" max="1285" width="18.625" style="7" customWidth="1"/>
    <col min="1286" max="1288" width="9" style="7" customWidth="1"/>
    <col min="1289" max="1289" width="12.375" style="7" customWidth="1"/>
    <col min="1290" max="1304" width="9" style="7" customWidth="1"/>
    <col min="1305" max="1306" width="11" style="7" customWidth="1"/>
    <col min="1307" max="1307" width="11.625" style="7" customWidth="1"/>
    <col min="1308" max="1373" width="9" style="7" customWidth="1"/>
    <col min="1374" max="1374" width="10.625" style="7" customWidth="1"/>
    <col min="1375" max="1411" width="9" style="7" customWidth="1"/>
    <col min="1412" max="1412" width="11" style="7" customWidth="1"/>
    <col min="1413" max="1488" width="9" style="7" customWidth="1"/>
    <col min="1489" max="1536" width="6.875" style="7"/>
    <col min="1537" max="1540" width="9" style="7" customWidth="1"/>
    <col min="1541" max="1541" width="18.625" style="7" customWidth="1"/>
    <col min="1542" max="1544" width="9" style="7" customWidth="1"/>
    <col min="1545" max="1545" width="12.375" style="7" customWidth="1"/>
    <col min="1546" max="1560" width="9" style="7" customWidth="1"/>
    <col min="1561" max="1562" width="11" style="7" customWidth="1"/>
    <col min="1563" max="1563" width="11.625" style="7" customWidth="1"/>
    <col min="1564" max="1629" width="9" style="7" customWidth="1"/>
    <col min="1630" max="1630" width="10.625" style="7" customWidth="1"/>
    <col min="1631" max="1667" width="9" style="7" customWidth="1"/>
    <col min="1668" max="1668" width="11" style="7" customWidth="1"/>
    <col min="1669" max="1744" width="9" style="7" customWidth="1"/>
    <col min="1745" max="1792" width="6.875" style="7"/>
    <col min="1793" max="1796" width="9" style="7" customWidth="1"/>
    <col min="1797" max="1797" width="18.625" style="7" customWidth="1"/>
    <col min="1798" max="1800" width="9" style="7" customWidth="1"/>
    <col min="1801" max="1801" width="12.375" style="7" customWidth="1"/>
    <col min="1802" max="1816" width="9" style="7" customWidth="1"/>
    <col min="1817" max="1818" width="11" style="7" customWidth="1"/>
    <col min="1819" max="1819" width="11.625" style="7" customWidth="1"/>
    <col min="1820" max="1885" width="9" style="7" customWidth="1"/>
    <col min="1886" max="1886" width="10.625" style="7" customWidth="1"/>
    <col min="1887" max="1923" width="9" style="7" customWidth="1"/>
    <col min="1924" max="1924" width="11" style="7" customWidth="1"/>
    <col min="1925" max="2000" width="9" style="7" customWidth="1"/>
    <col min="2001" max="2048" width="6.875" style="7"/>
    <col min="2049" max="2052" width="9" style="7" customWidth="1"/>
    <col min="2053" max="2053" width="18.625" style="7" customWidth="1"/>
    <col min="2054" max="2056" width="9" style="7" customWidth="1"/>
    <col min="2057" max="2057" width="12.375" style="7" customWidth="1"/>
    <col min="2058" max="2072" width="9" style="7" customWidth="1"/>
    <col min="2073" max="2074" width="11" style="7" customWidth="1"/>
    <col min="2075" max="2075" width="11.625" style="7" customWidth="1"/>
    <col min="2076" max="2141" width="9" style="7" customWidth="1"/>
    <col min="2142" max="2142" width="10.625" style="7" customWidth="1"/>
    <col min="2143" max="2179" width="9" style="7" customWidth="1"/>
    <col min="2180" max="2180" width="11" style="7" customWidth="1"/>
    <col min="2181" max="2256" width="9" style="7" customWidth="1"/>
    <col min="2257" max="2304" width="6.875" style="7"/>
    <col min="2305" max="2308" width="9" style="7" customWidth="1"/>
    <col min="2309" max="2309" width="18.625" style="7" customWidth="1"/>
    <col min="2310" max="2312" width="9" style="7" customWidth="1"/>
    <col min="2313" max="2313" width="12.375" style="7" customWidth="1"/>
    <col min="2314" max="2328" width="9" style="7" customWidth="1"/>
    <col min="2329" max="2330" width="11" style="7" customWidth="1"/>
    <col min="2331" max="2331" width="11.625" style="7" customWidth="1"/>
    <col min="2332" max="2397" width="9" style="7" customWidth="1"/>
    <col min="2398" max="2398" width="10.625" style="7" customWidth="1"/>
    <col min="2399" max="2435" width="9" style="7" customWidth="1"/>
    <col min="2436" max="2436" width="11" style="7" customWidth="1"/>
    <col min="2437" max="2512" width="9" style="7" customWidth="1"/>
    <col min="2513" max="2560" width="6.875" style="7"/>
    <col min="2561" max="2564" width="9" style="7" customWidth="1"/>
    <col min="2565" max="2565" width="18.625" style="7" customWidth="1"/>
    <col min="2566" max="2568" width="9" style="7" customWidth="1"/>
    <col min="2569" max="2569" width="12.375" style="7" customWidth="1"/>
    <col min="2570" max="2584" width="9" style="7" customWidth="1"/>
    <col min="2585" max="2586" width="11" style="7" customWidth="1"/>
    <col min="2587" max="2587" width="11.625" style="7" customWidth="1"/>
    <col min="2588" max="2653" width="9" style="7" customWidth="1"/>
    <col min="2654" max="2654" width="10.625" style="7" customWidth="1"/>
    <col min="2655" max="2691" width="9" style="7" customWidth="1"/>
    <col min="2692" max="2692" width="11" style="7" customWidth="1"/>
    <col min="2693" max="2768" width="9" style="7" customWidth="1"/>
    <col min="2769" max="2816" width="6.875" style="7"/>
    <col min="2817" max="2820" width="9" style="7" customWidth="1"/>
    <col min="2821" max="2821" width="18.625" style="7" customWidth="1"/>
    <col min="2822" max="2824" width="9" style="7" customWidth="1"/>
    <col min="2825" max="2825" width="12.375" style="7" customWidth="1"/>
    <col min="2826" max="2840" width="9" style="7" customWidth="1"/>
    <col min="2841" max="2842" width="11" style="7" customWidth="1"/>
    <col min="2843" max="2843" width="11.625" style="7" customWidth="1"/>
    <col min="2844" max="2909" width="9" style="7" customWidth="1"/>
    <col min="2910" max="2910" width="10.625" style="7" customWidth="1"/>
    <col min="2911" max="2947" width="9" style="7" customWidth="1"/>
    <col min="2948" max="2948" width="11" style="7" customWidth="1"/>
    <col min="2949" max="3024" width="9" style="7" customWidth="1"/>
    <col min="3025" max="3072" width="6.875" style="7"/>
    <col min="3073" max="3076" width="9" style="7" customWidth="1"/>
    <col min="3077" max="3077" width="18.625" style="7" customWidth="1"/>
    <col min="3078" max="3080" width="9" style="7" customWidth="1"/>
    <col min="3081" max="3081" width="12.375" style="7" customWidth="1"/>
    <col min="3082" max="3096" width="9" style="7" customWidth="1"/>
    <col min="3097" max="3098" width="11" style="7" customWidth="1"/>
    <col min="3099" max="3099" width="11.625" style="7" customWidth="1"/>
    <col min="3100" max="3165" width="9" style="7" customWidth="1"/>
    <col min="3166" max="3166" width="10.625" style="7" customWidth="1"/>
    <col min="3167" max="3203" width="9" style="7" customWidth="1"/>
    <col min="3204" max="3204" width="11" style="7" customWidth="1"/>
    <col min="3205" max="3280" width="9" style="7" customWidth="1"/>
    <col min="3281" max="3328" width="6.875" style="7"/>
    <col min="3329" max="3332" width="9" style="7" customWidth="1"/>
    <col min="3333" max="3333" width="18.625" style="7" customWidth="1"/>
    <col min="3334" max="3336" width="9" style="7" customWidth="1"/>
    <col min="3337" max="3337" width="12.375" style="7" customWidth="1"/>
    <col min="3338" max="3352" width="9" style="7" customWidth="1"/>
    <col min="3353" max="3354" width="11" style="7" customWidth="1"/>
    <col min="3355" max="3355" width="11.625" style="7" customWidth="1"/>
    <col min="3356" max="3421" width="9" style="7" customWidth="1"/>
    <col min="3422" max="3422" width="10.625" style="7" customWidth="1"/>
    <col min="3423" max="3459" width="9" style="7" customWidth="1"/>
    <col min="3460" max="3460" width="11" style="7" customWidth="1"/>
    <col min="3461" max="3536" width="9" style="7" customWidth="1"/>
    <col min="3537" max="3584" width="6.875" style="7"/>
    <col min="3585" max="3588" width="9" style="7" customWidth="1"/>
    <col min="3589" max="3589" width="18.625" style="7" customWidth="1"/>
    <col min="3590" max="3592" width="9" style="7" customWidth="1"/>
    <col min="3593" max="3593" width="12.375" style="7" customWidth="1"/>
    <col min="3594" max="3608" width="9" style="7" customWidth="1"/>
    <col min="3609" max="3610" width="11" style="7" customWidth="1"/>
    <col min="3611" max="3611" width="11.625" style="7" customWidth="1"/>
    <col min="3612" max="3677" width="9" style="7" customWidth="1"/>
    <col min="3678" max="3678" width="10.625" style="7" customWidth="1"/>
    <col min="3679" max="3715" width="9" style="7" customWidth="1"/>
    <col min="3716" max="3716" width="11" style="7" customWidth="1"/>
    <col min="3717" max="3792" width="9" style="7" customWidth="1"/>
    <col min="3793" max="3840" width="6.875" style="7"/>
    <col min="3841" max="3844" width="9" style="7" customWidth="1"/>
    <col min="3845" max="3845" width="18.625" style="7" customWidth="1"/>
    <col min="3846" max="3848" width="9" style="7" customWidth="1"/>
    <col min="3849" max="3849" width="12.375" style="7" customWidth="1"/>
    <col min="3850" max="3864" width="9" style="7" customWidth="1"/>
    <col min="3865" max="3866" width="11" style="7" customWidth="1"/>
    <col min="3867" max="3867" width="11.625" style="7" customWidth="1"/>
    <col min="3868" max="3933" width="9" style="7" customWidth="1"/>
    <col min="3934" max="3934" width="10.625" style="7" customWidth="1"/>
    <col min="3935" max="3971" width="9" style="7" customWidth="1"/>
    <col min="3972" max="3972" width="11" style="7" customWidth="1"/>
    <col min="3973" max="4048" width="9" style="7" customWidth="1"/>
    <col min="4049" max="4096" width="6.875" style="7"/>
    <col min="4097" max="4100" width="9" style="7" customWidth="1"/>
    <col min="4101" max="4101" width="18.625" style="7" customWidth="1"/>
    <col min="4102" max="4104" width="9" style="7" customWidth="1"/>
    <col min="4105" max="4105" width="12.375" style="7" customWidth="1"/>
    <col min="4106" max="4120" width="9" style="7" customWidth="1"/>
    <col min="4121" max="4122" width="11" style="7" customWidth="1"/>
    <col min="4123" max="4123" width="11.625" style="7" customWidth="1"/>
    <col min="4124" max="4189" width="9" style="7" customWidth="1"/>
    <col min="4190" max="4190" width="10.625" style="7" customWidth="1"/>
    <col min="4191" max="4227" width="9" style="7" customWidth="1"/>
    <col min="4228" max="4228" width="11" style="7" customWidth="1"/>
    <col min="4229" max="4304" width="9" style="7" customWidth="1"/>
    <col min="4305" max="4352" width="6.875" style="7"/>
    <col min="4353" max="4356" width="9" style="7" customWidth="1"/>
    <col min="4357" max="4357" width="18.625" style="7" customWidth="1"/>
    <col min="4358" max="4360" width="9" style="7" customWidth="1"/>
    <col min="4361" max="4361" width="12.375" style="7" customWidth="1"/>
    <col min="4362" max="4376" width="9" style="7" customWidth="1"/>
    <col min="4377" max="4378" width="11" style="7" customWidth="1"/>
    <col min="4379" max="4379" width="11.625" style="7" customWidth="1"/>
    <col min="4380" max="4445" width="9" style="7" customWidth="1"/>
    <col min="4446" max="4446" width="10.625" style="7" customWidth="1"/>
    <col min="4447" max="4483" width="9" style="7" customWidth="1"/>
    <col min="4484" max="4484" width="11" style="7" customWidth="1"/>
    <col min="4485" max="4560" width="9" style="7" customWidth="1"/>
    <col min="4561" max="4608" width="6.875" style="7"/>
    <col min="4609" max="4612" width="9" style="7" customWidth="1"/>
    <col min="4613" max="4613" width="18.625" style="7" customWidth="1"/>
    <col min="4614" max="4616" width="9" style="7" customWidth="1"/>
    <col min="4617" max="4617" width="12.375" style="7" customWidth="1"/>
    <col min="4618" max="4632" width="9" style="7" customWidth="1"/>
    <col min="4633" max="4634" width="11" style="7" customWidth="1"/>
    <col min="4635" max="4635" width="11.625" style="7" customWidth="1"/>
    <col min="4636" max="4701" width="9" style="7" customWidth="1"/>
    <col min="4702" max="4702" width="10.625" style="7" customWidth="1"/>
    <col min="4703" max="4739" width="9" style="7" customWidth="1"/>
    <col min="4740" max="4740" width="11" style="7" customWidth="1"/>
    <col min="4741" max="4816" width="9" style="7" customWidth="1"/>
    <col min="4817" max="4864" width="6.875" style="7"/>
    <col min="4865" max="4868" width="9" style="7" customWidth="1"/>
    <col min="4869" max="4869" width="18.625" style="7" customWidth="1"/>
    <col min="4870" max="4872" width="9" style="7" customWidth="1"/>
    <col min="4873" max="4873" width="12.375" style="7" customWidth="1"/>
    <col min="4874" max="4888" width="9" style="7" customWidth="1"/>
    <col min="4889" max="4890" width="11" style="7" customWidth="1"/>
    <col min="4891" max="4891" width="11.625" style="7" customWidth="1"/>
    <col min="4892" max="4957" width="9" style="7" customWidth="1"/>
    <col min="4958" max="4958" width="10.625" style="7" customWidth="1"/>
    <col min="4959" max="4995" width="9" style="7" customWidth="1"/>
    <col min="4996" max="4996" width="11" style="7" customWidth="1"/>
    <col min="4997" max="5072" width="9" style="7" customWidth="1"/>
    <col min="5073" max="5120" width="6.875" style="7"/>
    <col min="5121" max="5124" width="9" style="7" customWidth="1"/>
    <col min="5125" max="5125" width="18.625" style="7" customWidth="1"/>
    <col min="5126" max="5128" width="9" style="7" customWidth="1"/>
    <col min="5129" max="5129" width="12.375" style="7" customWidth="1"/>
    <col min="5130" max="5144" width="9" style="7" customWidth="1"/>
    <col min="5145" max="5146" width="11" style="7" customWidth="1"/>
    <col min="5147" max="5147" width="11.625" style="7" customWidth="1"/>
    <col min="5148" max="5213" width="9" style="7" customWidth="1"/>
    <col min="5214" max="5214" width="10.625" style="7" customWidth="1"/>
    <col min="5215" max="5251" width="9" style="7" customWidth="1"/>
    <col min="5252" max="5252" width="11" style="7" customWidth="1"/>
    <col min="5253" max="5328" width="9" style="7" customWidth="1"/>
    <col min="5329" max="5376" width="6.875" style="7"/>
    <col min="5377" max="5380" width="9" style="7" customWidth="1"/>
    <col min="5381" max="5381" width="18.625" style="7" customWidth="1"/>
    <col min="5382" max="5384" width="9" style="7" customWidth="1"/>
    <col min="5385" max="5385" width="12.375" style="7" customWidth="1"/>
    <col min="5386" max="5400" width="9" style="7" customWidth="1"/>
    <col min="5401" max="5402" width="11" style="7" customWidth="1"/>
    <col min="5403" max="5403" width="11.625" style="7" customWidth="1"/>
    <col min="5404" max="5469" width="9" style="7" customWidth="1"/>
    <col min="5470" max="5470" width="10.625" style="7" customWidth="1"/>
    <col min="5471" max="5507" width="9" style="7" customWidth="1"/>
    <col min="5508" max="5508" width="11" style="7" customWidth="1"/>
    <col min="5509" max="5584" width="9" style="7" customWidth="1"/>
    <col min="5585" max="5632" width="6.875" style="7"/>
    <col min="5633" max="5636" width="9" style="7" customWidth="1"/>
    <col min="5637" max="5637" width="18.625" style="7" customWidth="1"/>
    <col min="5638" max="5640" width="9" style="7" customWidth="1"/>
    <col min="5641" max="5641" width="12.375" style="7" customWidth="1"/>
    <col min="5642" max="5656" width="9" style="7" customWidth="1"/>
    <col min="5657" max="5658" width="11" style="7" customWidth="1"/>
    <col min="5659" max="5659" width="11.625" style="7" customWidth="1"/>
    <col min="5660" max="5725" width="9" style="7" customWidth="1"/>
    <col min="5726" max="5726" width="10.625" style="7" customWidth="1"/>
    <col min="5727" max="5763" width="9" style="7" customWidth="1"/>
    <col min="5764" max="5764" width="11" style="7" customWidth="1"/>
    <col min="5765" max="5840" width="9" style="7" customWidth="1"/>
    <col min="5841" max="5888" width="6.875" style="7"/>
    <col min="5889" max="5892" width="9" style="7" customWidth="1"/>
    <col min="5893" max="5893" width="18.625" style="7" customWidth="1"/>
    <col min="5894" max="5896" width="9" style="7" customWidth="1"/>
    <col min="5897" max="5897" width="12.375" style="7" customWidth="1"/>
    <col min="5898" max="5912" width="9" style="7" customWidth="1"/>
    <col min="5913" max="5914" width="11" style="7" customWidth="1"/>
    <col min="5915" max="5915" width="11.625" style="7" customWidth="1"/>
    <col min="5916" max="5981" width="9" style="7" customWidth="1"/>
    <col min="5982" max="5982" width="10.625" style="7" customWidth="1"/>
    <col min="5983" max="6019" width="9" style="7" customWidth="1"/>
    <col min="6020" max="6020" width="11" style="7" customWidth="1"/>
    <col min="6021" max="6096" width="9" style="7" customWidth="1"/>
    <col min="6097" max="6144" width="6.875" style="7"/>
    <col min="6145" max="6148" width="9" style="7" customWidth="1"/>
    <col min="6149" max="6149" width="18.625" style="7" customWidth="1"/>
    <col min="6150" max="6152" width="9" style="7" customWidth="1"/>
    <col min="6153" max="6153" width="12.375" style="7" customWidth="1"/>
    <col min="6154" max="6168" width="9" style="7" customWidth="1"/>
    <col min="6169" max="6170" width="11" style="7" customWidth="1"/>
    <col min="6171" max="6171" width="11.625" style="7" customWidth="1"/>
    <col min="6172" max="6237" width="9" style="7" customWidth="1"/>
    <col min="6238" max="6238" width="10.625" style="7" customWidth="1"/>
    <col min="6239" max="6275" width="9" style="7" customWidth="1"/>
    <col min="6276" max="6276" width="11" style="7" customWidth="1"/>
    <col min="6277" max="6352" width="9" style="7" customWidth="1"/>
    <col min="6353" max="6400" width="6.875" style="7"/>
    <col min="6401" max="6404" width="9" style="7" customWidth="1"/>
    <col min="6405" max="6405" width="18.625" style="7" customWidth="1"/>
    <col min="6406" max="6408" width="9" style="7" customWidth="1"/>
    <col min="6409" max="6409" width="12.375" style="7" customWidth="1"/>
    <col min="6410" max="6424" width="9" style="7" customWidth="1"/>
    <col min="6425" max="6426" width="11" style="7" customWidth="1"/>
    <col min="6427" max="6427" width="11.625" style="7" customWidth="1"/>
    <col min="6428" max="6493" width="9" style="7" customWidth="1"/>
    <col min="6494" max="6494" width="10.625" style="7" customWidth="1"/>
    <col min="6495" max="6531" width="9" style="7" customWidth="1"/>
    <col min="6532" max="6532" width="11" style="7" customWidth="1"/>
    <col min="6533" max="6608" width="9" style="7" customWidth="1"/>
    <col min="6609" max="6656" width="6.875" style="7"/>
    <col min="6657" max="6660" width="9" style="7" customWidth="1"/>
    <col min="6661" max="6661" width="18.625" style="7" customWidth="1"/>
    <col min="6662" max="6664" width="9" style="7" customWidth="1"/>
    <col min="6665" max="6665" width="12.375" style="7" customWidth="1"/>
    <col min="6666" max="6680" width="9" style="7" customWidth="1"/>
    <col min="6681" max="6682" width="11" style="7" customWidth="1"/>
    <col min="6683" max="6683" width="11.625" style="7" customWidth="1"/>
    <col min="6684" max="6749" width="9" style="7" customWidth="1"/>
    <col min="6750" max="6750" width="10.625" style="7" customWidth="1"/>
    <col min="6751" max="6787" width="9" style="7" customWidth="1"/>
    <col min="6788" max="6788" width="11" style="7" customWidth="1"/>
    <col min="6789" max="6864" width="9" style="7" customWidth="1"/>
    <col min="6865" max="6912" width="6.875" style="7"/>
    <col min="6913" max="6916" width="9" style="7" customWidth="1"/>
    <col min="6917" max="6917" width="18.625" style="7" customWidth="1"/>
    <col min="6918" max="6920" width="9" style="7" customWidth="1"/>
    <col min="6921" max="6921" width="12.375" style="7" customWidth="1"/>
    <col min="6922" max="6936" width="9" style="7" customWidth="1"/>
    <col min="6937" max="6938" width="11" style="7" customWidth="1"/>
    <col min="6939" max="6939" width="11.625" style="7" customWidth="1"/>
    <col min="6940" max="7005" width="9" style="7" customWidth="1"/>
    <col min="7006" max="7006" width="10.625" style="7" customWidth="1"/>
    <col min="7007" max="7043" width="9" style="7" customWidth="1"/>
    <col min="7044" max="7044" width="11" style="7" customWidth="1"/>
    <col min="7045" max="7120" width="9" style="7" customWidth="1"/>
    <col min="7121" max="7168" width="6.875" style="7"/>
    <col min="7169" max="7172" width="9" style="7" customWidth="1"/>
    <col min="7173" max="7173" width="18.625" style="7" customWidth="1"/>
    <col min="7174" max="7176" width="9" style="7" customWidth="1"/>
    <col min="7177" max="7177" width="12.375" style="7" customWidth="1"/>
    <col min="7178" max="7192" width="9" style="7" customWidth="1"/>
    <col min="7193" max="7194" width="11" style="7" customWidth="1"/>
    <col min="7195" max="7195" width="11.625" style="7" customWidth="1"/>
    <col min="7196" max="7261" width="9" style="7" customWidth="1"/>
    <col min="7262" max="7262" width="10.625" style="7" customWidth="1"/>
    <col min="7263" max="7299" width="9" style="7" customWidth="1"/>
    <col min="7300" max="7300" width="11" style="7" customWidth="1"/>
    <col min="7301" max="7376" width="9" style="7" customWidth="1"/>
    <col min="7377" max="7424" width="6.875" style="7"/>
    <col min="7425" max="7428" width="9" style="7" customWidth="1"/>
    <col min="7429" max="7429" width="18.625" style="7" customWidth="1"/>
    <col min="7430" max="7432" width="9" style="7" customWidth="1"/>
    <col min="7433" max="7433" width="12.375" style="7" customWidth="1"/>
    <col min="7434" max="7448" width="9" style="7" customWidth="1"/>
    <col min="7449" max="7450" width="11" style="7" customWidth="1"/>
    <col min="7451" max="7451" width="11.625" style="7" customWidth="1"/>
    <col min="7452" max="7517" width="9" style="7" customWidth="1"/>
    <col min="7518" max="7518" width="10.625" style="7" customWidth="1"/>
    <col min="7519" max="7555" width="9" style="7" customWidth="1"/>
    <col min="7556" max="7556" width="11" style="7" customWidth="1"/>
    <col min="7557" max="7632" width="9" style="7" customWidth="1"/>
    <col min="7633" max="7680" width="6.875" style="7"/>
    <col min="7681" max="7684" width="9" style="7" customWidth="1"/>
    <col min="7685" max="7685" width="18.625" style="7" customWidth="1"/>
    <col min="7686" max="7688" width="9" style="7" customWidth="1"/>
    <col min="7689" max="7689" width="12.375" style="7" customWidth="1"/>
    <col min="7690" max="7704" width="9" style="7" customWidth="1"/>
    <col min="7705" max="7706" width="11" style="7" customWidth="1"/>
    <col min="7707" max="7707" width="11.625" style="7" customWidth="1"/>
    <col min="7708" max="7773" width="9" style="7" customWidth="1"/>
    <col min="7774" max="7774" width="10.625" style="7" customWidth="1"/>
    <col min="7775" max="7811" width="9" style="7" customWidth="1"/>
    <col min="7812" max="7812" width="11" style="7" customWidth="1"/>
    <col min="7813" max="7888" width="9" style="7" customWidth="1"/>
    <col min="7889" max="7936" width="6.875" style="7"/>
    <col min="7937" max="7940" width="9" style="7" customWidth="1"/>
    <col min="7941" max="7941" width="18.625" style="7" customWidth="1"/>
    <col min="7942" max="7944" width="9" style="7" customWidth="1"/>
    <col min="7945" max="7945" width="12.375" style="7" customWidth="1"/>
    <col min="7946" max="7960" width="9" style="7" customWidth="1"/>
    <col min="7961" max="7962" width="11" style="7" customWidth="1"/>
    <col min="7963" max="7963" width="11.625" style="7" customWidth="1"/>
    <col min="7964" max="8029" width="9" style="7" customWidth="1"/>
    <col min="8030" max="8030" width="10.625" style="7" customWidth="1"/>
    <col min="8031" max="8067" width="9" style="7" customWidth="1"/>
    <col min="8068" max="8068" width="11" style="7" customWidth="1"/>
    <col min="8069" max="8144" width="9" style="7" customWidth="1"/>
    <col min="8145" max="8192" width="6.875" style="7"/>
    <col min="8193" max="8196" width="9" style="7" customWidth="1"/>
    <col min="8197" max="8197" width="18.625" style="7" customWidth="1"/>
    <col min="8198" max="8200" width="9" style="7" customWidth="1"/>
    <col min="8201" max="8201" width="12.375" style="7" customWidth="1"/>
    <col min="8202" max="8216" width="9" style="7" customWidth="1"/>
    <col min="8217" max="8218" width="11" style="7" customWidth="1"/>
    <col min="8219" max="8219" width="11.625" style="7" customWidth="1"/>
    <col min="8220" max="8285" width="9" style="7" customWidth="1"/>
    <col min="8286" max="8286" width="10.625" style="7" customWidth="1"/>
    <col min="8287" max="8323" width="9" style="7" customWidth="1"/>
    <col min="8324" max="8324" width="11" style="7" customWidth="1"/>
    <col min="8325" max="8400" width="9" style="7" customWidth="1"/>
    <col min="8401" max="8448" width="6.875" style="7"/>
    <col min="8449" max="8452" width="9" style="7" customWidth="1"/>
    <col min="8453" max="8453" width="18.625" style="7" customWidth="1"/>
    <col min="8454" max="8456" width="9" style="7" customWidth="1"/>
    <col min="8457" max="8457" width="12.375" style="7" customWidth="1"/>
    <col min="8458" max="8472" width="9" style="7" customWidth="1"/>
    <col min="8473" max="8474" width="11" style="7" customWidth="1"/>
    <col min="8475" max="8475" width="11.625" style="7" customWidth="1"/>
    <col min="8476" max="8541" width="9" style="7" customWidth="1"/>
    <col min="8542" max="8542" width="10.625" style="7" customWidth="1"/>
    <col min="8543" max="8579" width="9" style="7" customWidth="1"/>
    <col min="8580" max="8580" width="11" style="7" customWidth="1"/>
    <col min="8581" max="8656" width="9" style="7" customWidth="1"/>
    <col min="8657" max="8704" width="6.875" style="7"/>
    <col min="8705" max="8708" width="9" style="7" customWidth="1"/>
    <col min="8709" max="8709" width="18.625" style="7" customWidth="1"/>
    <col min="8710" max="8712" width="9" style="7" customWidth="1"/>
    <col min="8713" max="8713" width="12.375" style="7" customWidth="1"/>
    <col min="8714" max="8728" width="9" style="7" customWidth="1"/>
    <col min="8729" max="8730" width="11" style="7" customWidth="1"/>
    <col min="8731" max="8731" width="11.625" style="7" customWidth="1"/>
    <col min="8732" max="8797" width="9" style="7" customWidth="1"/>
    <col min="8798" max="8798" width="10.625" style="7" customWidth="1"/>
    <col min="8799" max="8835" width="9" style="7" customWidth="1"/>
    <col min="8836" max="8836" width="11" style="7" customWidth="1"/>
    <col min="8837" max="8912" width="9" style="7" customWidth="1"/>
    <col min="8913" max="8960" width="6.875" style="7"/>
    <col min="8961" max="8964" width="9" style="7" customWidth="1"/>
    <col min="8965" max="8965" width="18.625" style="7" customWidth="1"/>
    <col min="8966" max="8968" width="9" style="7" customWidth="1"/>
    <col min="8969" max="8969" width="12.375" style="7" customWidth="1"/>
    <col min="8970" max="8984" width="9" style="7" customWidth="1"/>
    <col min="8985" max="8986" width="11" style="7" customWidth="1"/>
    <col min="8987" max="8987" width="11.625" style="7" customWidth="1"/>
    <col min="8988" max="9053" width="9" style="7" customWidth="1"/>
    <col min="9054" max="9054" width="10.625" style="7" customWidth="1"/>
    <col min="9055" max="9091" width="9" style="7" customWidth="1"/>
    <col min="9092" max="9092" width="11" style="7" customWidth="1"/>
    <col min="9093" max="9168" width="9" style="7" customWidth="1"/>
    <col min="9169" max="9216" width="6.875" style="7"/>
    <col min="9217" max="9220" width="9" style="7" customWidth="1"/>
    <col min="9221" max="9221" width="18.625" style="7" customWidth="1"/>
    <col min="9222" max="9224" width="9" style="7" customWidth="1"/>
    <col min="9225" max="9225" width="12.375" style="7" customWidth="1"/>
    <col min="9226" max="9240" width="9" style="7" customWidth="1"/>
    <col min="9241" max="9242" width="11" style="7" customWidth="1"/>
    <col min="9243" max="9243" width="11.625" style="7" customWidth="1"/>
    <col min="9244" max="9309" width="9" style="7" customWidth="1"/>
    <col min="9310" max="9310" width="10.625" style="7" customWidth="1"/>
    <col min="9311" max="9347" width="9" style="7" customWidth="1"/>
    <col min="9348" max="9348" width="11" style="7" customWidth="1"/>
    <col min="9349" max="9424" width="9" style="7" customWidth="1"/>
    <col min="9425" max="9472" width="6.875" style="7"/>
    <col min="9473" max="9476" width="9" style="7" customWidth="1"/>
    <col min="9477" max="9477" width="18.625" style="7" customWidth="1"/>
    <col min="9478" max="9480" width="9" style="7" customWidth="1"/>
    <col min="9481" max="9481" width="12.375" style="7" customWidth="1"/>
    <col min="9482" max="9496" width="9" style="7" customWidth="1"/>
    <col min="9497" max="9498" width="11" style="7" customWidth="1"/>
    <col min="9499" max="9499" width="11.625" style="7" customWidth="1"/>
    <col min="9500" max="9565" width="9" style="7" customWidth="1"/>
    <col min="9566" max="9566" width="10.625" style="7" customWidth="1"/>
    <col min="9567" max="9603" width="9" style="7" customWidth="1"/>
    <col min="9604" max="9604" width="11" style="7" customWidth="1"/>
    <col min="9605" max="9680" width="9" style="7" customWidth="1"/>
    <col min="9681" max="9728" width="6.875" style="7"/>
    <col min="9729" max="9732" width="9" style="7" customWidth="1"/>
    <col min="9733" max="9733" width="18.625" style="7" customWidth="1"/>
    <col min="9734" max="9736" width="9" style="7" customWidth="1"/>
    <col min="9737" max="9737" width="12.375" style="7" customWidth="1"/>
    <col min="9738" max="9752" width="9" style="7" customWidth="1"/>
    <col min="9753" max="9754" width="11" style="7" customWidth="1"/>
    <col min="9755" max="9755" width="11.625" style="7" customWidth="1"/>
    <col min="9756" max="9821" width="9" style="7" customWidth="1"/>
    <col min="9822" max="9822" width="10.625" style="7" customWidth="1"/>
    <col min="9823" max="9859" width="9" style="7" customWidth="1"/>
    <col min="9860" max="9860" width="11" style="7" customWidth="1"/>
    <col min="9861" max="9936" width="9" style="7" customWidth="1"/>
    <col min="9937" max="9984" width="6.875" style="7"/>
    <col min="9985" max="9988" width="9" style="7" customWidth="1"/>
    <col min="9989" max="9989" width="18.625" style="7" customWidth="1"/>
    <col min="9990" max="9992" width="9" style="7" customWidth="1"/>
    <col min="9993" max="9993" width="12.375" style="7" customWidth="1"/>
    <col min="9994" max="10008" width="9" style="7" customWidth="1"/>
    <col min="10009" max="10010" width="11" style="7" customWidth="1"/>
    <col min="10011" max="10011" width="11.625" style="7" customWidth="1"/>
    <col min="10012" max="10077" width="9" style="7" customWidth="1"/>
    <col min="10078" max="10078" width="10.625" style="7" customWidth="1"/>
    <col min="10079" max="10115" width="9" style="7" customWidth="1"/>
    <col min="10116" max="10116" width="11" style="7" customWidth="1"/>
    <col min="10117" max="10192" width="9" style="7" customWidth="1"/>
    <col min="10193" max="10240" width="6.875" style="7"/>
    <col min="10241" max="10244" width="9" style="7" customWidth="1"/>
    <col min="10245" max="10245" width="18.625" style="7" customWidth="1"/>
    <col min="10246" max="10248" width="9" style="7" customWidth="1"/>
    <col min="10249" max="10249" width="12.375" style="7" customWidth="1"/>
    <col min="10250" max="10264" width="9" style="7" customWidth="1"/>
    <col min="10265" max="10266" width="11" style="7" customWidth="1"/>
    <col min="10267" max="10267" width="11.625" style="7" customWidth="1"/>
    <col min="10268" max="10333" width="9" style="7" customWidth="1"/>
    <col min="10334" max="10334" width="10.625" style="7" customWidth="1"/>
    <col min="10335" max="10371" width="9" style="7" customWidth="1"/>
    <col min="10372" max="10372" width="11" style="7" customWidth="1"/>
    <col min="10373" max="10448" width="9" style="7" customWidth="1"/>
    <col min="10449" max="10496" width="6.875" style="7"/>
    <col min="10497" max="10500" width="9" style="7" customWidth="1"/>
    <col min="10501" max="10501" width="18.625" style="7" customWidth="1"/>
    <col min="10502" max="10504" width="9" style="7" customWidth="1"/>
    <col min="10505" max="10505" width="12.375" style="7" customWidth="1"/>
    <col min="10506" max="10520" width="9" style="7" customWidth="1"/>
    <col min="10521" max="10522" width="11" style="7" customWidth="1"/>
    <col min="10523" max="10523" width="11.625" style="7" customWidth="1"/>
    <col min="10524" max="10589" width="9" style="7" customWidth="1"/>
    <col min="10590" max="10590" width="10.625" style="7" customWidth="1"/>
    <col min="10591" max="10627" width="9" style="7" customWidth="1"/>
    <col min="10628" max="10628" width="11" style="7" customWidth="1"/>
    <col min="10629" max="10704" width="9" style="7" customWidth="1"/>
    <col min="10705" max="10752" width="6.875" style="7"/>
    <col min="10753" max="10756" width="9" style="7" customWidth="1"/>
    <col min="10757" max="10757" width="18.625" style="7" customWidth="1"/>
    <col min="10758" max="10760" width="9" style="7" customWidth="1"/>
    <col min="10761" max="10761" width="12.375" style="7" customWidth="1"/>
    <col min="10762" max="10776" width="9" style="7" customWidth="1"/>
    <col min="10777" max="10778" width="11" style="7" customWidth="1"/>
    <col min="10779" max="10779" width="11.625" style="7" customWidth="1"/>
    <col min="10780" max="10845" width="9" style="7" customWidth="1"/>
    <col min="10846" max="10846" width="10.625" style="7" customWidth="1"/>
    <col min="10847" max="10883" width="9" style="7" customWidth="1"/>
    <col min="10884" max="10884" width="11" style="7" customWidth="1"/>
    <col min="10885" max="10960" width="9" style="7" customWidth="1"/>
    <col min="10961" max="11008" width="6.875" style="7"/>
    <col min="11009" max="11012" width="9" style="7" customWidth="1"/>
    <col min="11013" max="11013" width="18.625" style="7" customWidth="1"/>
    <col min="11014" max="11016" width="9" style="7" customWidth="1"/>
    <col min="11017" max="11017" width="12.375" style="7" customWidth="1"/>
    <col min="11018" max="11032" width="9" style="7" customWidth="1"/>
    <col min="11033" max="11034" width="11" style="7" customWidth="1"/>
    <col min="11035" max="11035" width="11.625" style="7" customWidth="1"/>
    <col min="11036" max="11101" width="9" style="7" customWidth="1"/>
    <col min="11102" max="11102" width="10.625" style="7" customWidth="1"/>
    <col min="11103" max="11139" width="9" style="7" customWidth="1"/>
    <col min="11140" max="11140" width="11" style="7" customWidth="1"/>
    <col min="11141" max="11216" width="9" style="7" customWidth="1"/>
    <col min="11217" max="11264" width="6.875" style="7"/>
    <col min="11265" max="11268" width="9" style="7" customWidth="1"/>
    <col min="11269" max="11269" width="18.625" style="7" customWidth="1"/>
    <col min="11270" max="11272" width="9" style="7" customWidth="1"/>
    <col min="11273" max="11273" width="12.375" style="7" customWidth="1"/>
    <col min="11274" max="11288" width="9" style="7" customWidth="1"/>
    <col min="11289" max="11290" width="11" style="7" customWidth="1"/>
    <col min="11291" max="11291" width="11.625" style="7" customWidth="1"/>
    <col min="11292" max="11357" width="9" style="7" customWidth="1"/>
    <col min="11358" max="11358" width="10.625" style="7" customWidth="1"/>
    <col min="11359" max="11395" width="9" style="7" customWidth="1"/>
    <col min="11396" max="11396" width="11" style="7" customWidth="1"/>
    <col min="11397" max="11472" width="9" style="7" customWidth="1"/>
    <col min="11473" max="11520" width="6.875" style="7"/>
    <col min="11521" max="11524" width="9" style="7" customWidth="1"/>
    <col min="11525" max="11525" width="18.625" style="7" customWidth="1"/>
    <col min="11526" max="11528" width="9" style="7" customWidth="1"/>
    <col min="11529" max="11529" width="12.375" style="7" customWidth="1"/>
    <col min="11530" max="11544" width="9" style="7" customWidth="1"/>
    <col min="11545" max="11546" width="11" style="7" customWidth="1"/>
    <col min="11547" max="11547" width="11.625" style="7" customWidth="1"/>
    <col min="11548" max="11613" width="9" style="7" customWidth="1"/>
    <col min="11614" max="11614" width="10.625" style="7" customWidth="1"/>
    <col min="11615" max="11651" width="9" style="7" customWidth="1"/>
    <col min="11652" max="11652" width="11" style="7" customWidth="1"/>
    <col min="11653" max="11728" width="9" style="7" customWidth="1"/>
    <col min="11729" max="11776" width="6.875" style="7"/>
    <col min="11777" max="11780" width="9" style="7" customWidth="1"/>
    <col min="11781" max="11781" width="18.625" style="7" customWidth="1"/>
    <col min="11782" max="11784" width="9" style="7" customWidth="1"/>
    <col min="11785" max="11785" width="12.375" style="7" customWidth="1"/>
    <col min="11786" max="11800" width="9" style="7" customWidth="1"/>
    <col min="11801" max="11802" width="11" style="7" customWidth="1"/>
    <col min="11803" max="11803" width="11.625" style="7" customWidth="1"/>
    <col min="11804" max="11869" width="9" style="7" customWidth="1"/>
    <col min="11870" max="11870" width="10.625" style="7" customWidth="1"/>
    <col min="11871" max="11907" width="9" style="7" customWidth="1"/>
    <col min="11908" max="11908" width="11" style="7" customWidth="1"/>
    <col min="11909" max="11984" width="9" style="7" customWidth="1"/>
    <col min="11985" max="12032" width="6.875" style="7"/>
    <col min="12033" max="12036" width="9" style="7" customWidth="1"/>
    <col min="12037" max="12037" width="18.625" style="7" customWidth="1"/>
    <col min="12038" max="12040" width="9" style="7" customWidth="1"/>
    <col min="12041" max="12041" width="12.375" style="7" customWidth="1"/>
    <col min="12042" max="12056" width="9" style="7" customWidth="1"/>
    <col min="12057" max="12058" width="11" style="7" customWidth="1"/>
    <col min="12059" max="12059" width="11.625" style="7" customWidth="1"/>
    <col min="12060" max="12125" width="9" style="7" customWidth="1"/>
    <col min="12126" max="12126" width="10.625" style="7" customWidth="1"/>
    <col min="12127" max="12163" width="9" style="7" customWidth="1"/>
    <col min="12164" max="12164" width="11" style="7" customWidth="1"/>
    <col min="12165" max="12240" width="9" style="7" customWidth="1"/>
    <col min="12241" max="12288" width="6.875" style="7"/>
    <col min="12289" max="12292" width="9" style="7" customWidth="1"/>
    <col min="12293" max="12293" width="18.625" style="7" customWidth="1"/>
    <col min="12294" max="12296" width="9" style="7" customWidth="1"/>
    <col min="12297" max="12297" width="12.375" style="7" customWidth="1"/>
    <col min="12298" max="12312" width="9" style="7" customWidth="1"/>
    <col min="12313" max="12314" width="11" style="7" customWidth="1"/>
    <col min="12315" max="12315" width="11.625" style="7" customWidth="1"/>
    <col min="12316" max="12381" width="9" style="7" customWidth="1"/>
    <col min="12382" max="12382" width="10.625" style="7" customWidth="1"/>
    <col min="12383" max="12419" width="9" style="7" customWidth="1"/>
    <col min="12420" max="12420" width="11" style="7" customWidth="1"/>
    <col min="12421" max="12496" width="9" style="7" customWidth="1"/>
    <col min="12497" max="12544" width="6.875" style="7"/>
    <col min="12545" max="12548" width="9" style="7" customWidth="1"/>
    <col min="12549" max="12549" width="18.625" style="7" customWidth="1"/>
    <col min="12550" max="12552" width="9" style="7" customWidth="1"/>
    <col min="12553" max="12553" width="12.375" style="7" customWidth="1"/>
    <col min="12554" max="12568" width="9" style="7" customWidth="1"/>
    <col min="12569" max="12570" width="11" style="7" customWidth="1"/>
    <col min="12571" max="12571" width="11.625" style="7" customWidth="1"/>
    <col min="12572" max="12637" width="9" style="7" customWidth="1"/>
    <col min="12638" max="12638" width="10.625" style="7" customWidth="1"/>
    <col min="12639" max="12675" width="9" style="7" customWidth="1"/>
    <col min="12676" max="12676" width="11" style="7" customWidth="1"/>
    <col min="12677" max="12752" width="9" style="7" customWidth="1"/>
    <col min="12753" max="12800" width="6.875" style="7"/>
    <col min="12801" max="12804" width="9" style="7" customWidth="1"/>
    <col min="12805" max="12805" width="18.625" style="7" customWidth="1"/>
    <col min="12806" max="12808" width="9" style="7" customWidth="1"/>
    <col min="12809" max="12809" width="12.375" style="7" customWidth="1"/>
    <col min="12810" max="12824" width="9" style="7" customWidth="1"/>
    <col min="12825" max="12826" width="11" style="7" customWidth="1"/>
    <col min="12827" max="12827" width="11.625" style="7" customWidth="1"/>
    <col min="12828" max="12893" width="9" style="7" customWidth="1"/>
    <col min="12894" max="12894" width="10.625" style="7" customWidth="1"/>
    <col min="12895" max="12931" width="9" style="7" customWidth="1"/>
    <col min="12932" max="12932" width="11" style="7" customWidth="1"/>
    <col min="12933" max="13008" width="9" style="7" customWidth="1"/>
    <col min="13009" max="13056" width="6.875" style="7"/>
    <col min="13057" max="13060" width="9" style="7" customWidth="1"/>
    <col min="13061" max="13061" width="18.625" style="7" customWidth="1"/>
    <col min="13062" max="13064" width="9" style="7" customWidth="1"/>
    <col min="13065" max="13065" width="12.375" style="7" customWidth="1"/>
    <col min="13066" max="13080" width="9" style="7" customWidth="1"/>
    <col min="13081" max="13082" width="11" style="7" customWidth="1"/>
    <col min="13083" max="13083" width="11.625" style="7" customWidth="1"/>
    <col min="13084" max="13149" width="9" style="7" customWidth="1"/>
    <col min="13150" max="13150" width="10.625" style="7" customWidth="1"/>
    <col min="13151" max="13187" width="9" style="7" customWidth="1"/>
    <col min="13188" max="13188" width="11" style="7" customWidth="1"/>
    <col min="13189" max="13264" width="9" style="7" customWidth="1"/>
    <col min="13265" max="13312" width="6.875" style="7"/>
    <col min="13313" max="13316" width="9" style="7" customWidth="1"/>
    <col min="13317" max="13317" width="18.625" style="7" customWidth="1"/>
    <col min="13318" max="13320" width="9" style="7" customWidth="1"/>
    <col min="13321" max="13321" width="12.375" style="7" customWidth="1"/>
    <col min="13322" max="13336" width="9" style="7" customWidth="1"/>
    <col min="13337" max="13338" width="11" style="7" customWidth="1"/>
    <col min="13339" max="13339" width="11.625" style="7" customWidth="1"/>
    <col min="13340" max="13405" width="9" style="7" customWidth="1"/>
    <col min="13406" max="13406" width="10.625" style="7" customWidth="1"/>
    <col min="13407" max="13443" width="9" style="7" customWidth="1"/>
    <col min="13444" max="13444" width="11" style="7" customWidth="1"/>
    <col min="13445" max="13520" width="9" style="7" customWidth="1"/>
    <col min="13521" max="13568" width="6.875" style="7"/>
    <col min="13569" max="13572" width="9" style="7" customWidth="1"/>
    <col min="13573" max="13573" width="18.625" style="7" customWidth="1"/>
    <col min="13574" max="13576" width="9" style="7" customWidth="1"/>
    <col min="13577" max="13577" width="12.375" style="7" customWidth="1"/>
    <col min="13578" max="13592" width="9" style="7" customWidth="1"/>
    <col min="13593" max="13594" width="11" style="7" customWidth="1"/>
    <col min="13595" max="13595" width="11.625" style="7" customWidth="1"/>
    <col min="13596" max="13661" width="9" style="7" customWidth="1"/>
    <col min="13662" max="13662" width="10.625" style="7" customWidth="1"/>
    <col min="13663" max="13699" width="9" style="7" customWidth="1"/>
    <col min="13700" max="13700" width="11" style="7" customWidth="1"/>
    <col min="13701" max="13776" width="9" style="7" customWidth="1"/>
    <col min="13777" max="13824" width="6.875" style="7"/>
    <col min="13825" max="13828" width="9" style="7" customWidth="1"/>
    <col min="13829" max="13829" width="18.625" style="7" customWidth="1"/>
    <col min="13830" max="13832" width="9" style="7" customWidth="1"/>
    <col min="13833" max="13833" width="12.375" style="7" customWidth="1"/>
    <col min="13834" max="13848" width="9" style="7" customWidth="1"/>
    <col min="13849" max="13850" width="11" style="7" customWidth="1"/>
    <col min="13851" max="13851" width="11.625" style="7" customWidth="1"/>
    <col min="13852" max="13917" width="9" style="7" customWidth="1"/>
    <col min="13918" max="13918" width="10.625" style="7" customWidth="1"/>
    <col min="13919" max="13955" width="9" style="7" customWidth="1"/>
    <col min="13956" max="13956" width="11" style="7" customWidth="1"/>
    <col min="13957" max="14032" width="9" style="7" customWidth="1"/>
    <col min="14033" max="14080" width="6.875" style="7"/>
    <col min="14081" max="14084" width="9" style="7" customWidth="1"/>
    <col min="14085" max="14085" width="18.625" style="7" customWidth="1"/>
    <col min="14086" max="14088" width="9" style="7" customWidth="1"/>
    <col min="14089" max="14089" width="12.375" style="7" customWidth="1"/>
    <col min="14090" max="14104" width="9" style="7" customWidth="1"/>
    <col min="14105" max="14106" width="11" style="7" customWidth="1"/>
    <col min="14107" max="14107" width="11.625" style="7" customWidth="1"/>
    <col min="14108" max="14173" width="9" style="7" customWidth="1"/>
    <col min="14174" max="14174" width="10.625" style="7" customWidth="1"/>
    <col min="14175" max="14211" width="9" style="7" customWidth="1"/>
    <col min="14212" max="14212" width="11" style="7" customWidth="1"/>
    <col min="14213" max="14288" width="9" style="7" customWidth="1"/>
    <col min="14289" max="14336" width="6.875" style="7"/>
    <col min="14337" max="14340" width="9" style="7" customWidth="1"/>
    <col min="14341" max="14341" width="18.625" style="7" customWidth="1"/>
    <col min="14342" max="14344" width="9" style="7" customWidth="1"/>
    <col min="14345" max="14345" width="12.375" style="7" customWidth="1"/>
    <col min="14346" max="14360" width="9" style="7" customWidth="1"/>
    <col min="14361" max="14362" width="11" style="7" customWidth="1"/>
    <col min="14363" max="14363" width="11.625" style="7" customWidth="1"/>
    <col min="14364" max="14429" width="9" style="7" customWidth="1"/>
    <col min="14430" max="14430" width="10.625" style="7" customWidth="1"/>
    <col min="14431" max="14467" width="9" style="7" customWidth="1"/>
    <col min="14468" max="14468" width="11" style="7" customWidth="1"/>
    <col min="14469" max="14544" width="9" style="7" customWidth="1"/>
    <col min="14545" max="14592" width="6.875" style="7"/>
    <col min="14593" max="14596" width="9" style="7" customWidth="1"/>
    <col min="14597" max="14597" width="18.625" style="7" customWidth="1"/>
    <col min="14598" max="14600" width="9" style="7" customWidth="1"/>
    <col min="14601" max="14601" width="12.375" style="7" customWidth="1"/>
    <col min="14602" max="14616" width="9" style="7" customWidth="1"/>
    <col min="14617" max="14618" width="11" style="7" customWidth="1"/>
    <col min="14619" max="14619" width="11.625" style="7" customWidth="1"/>
    <col min="14620" max="14685" width="9" style="7" customWidth="1"/>
    <col min="14686" max="14686" width="10.625" style="7" customWidth="1"/>
    <col min="14687" max="14723" width="9" style="7" customWidth="1"/>
    <col min="14724" max="14724" width="11" style="7" customWidth="1"/>
    <col min="14725" max="14800" width="9" style="7" customWidth="1"/>
    <col min="14801" max="14848" width="6.875" style="7"/>
    <col min="14849" max="14852" width="9" style="7" customWidth="1"/>
    <col min="14853" max="14853" width="18.625" style="7" customWidth="1"/>
    <col min="14854" max="14856" width="9" style="7" customWidth="1"/>
    <col min="14857" max="14857" width="12.375" style="7" customWidth="1"/>
    <col min="14858" max="14872" width="9" style="7" customWidth="1"/>
    <col min="14873" max="14874" width="11" style="7" customWidth="1"/>
    <col min="14875" max="14875" width="11.625" style="7" customWidth="1"/>
    <col min="14876" max="14941" width="9" style="7" customWidth="1"/>
    <col min="14942" max="14942" width="10.625" style="7" customWidth="1"/>
    <col min="14943" max="14979" width="9" style="7" customWidth="1"/>
    <col min="14980" max="14980" width="11" style="7" customWidth="1"/>
    <col min="14981" max="15056" width="9" style="7" customWidth="1"/>
    <col min="15057" max="15104" width="6.875" style="7"/>
    <col min="15105" max="15108" width="9" style="7" customWidth="1"/>
    <col min="15109" max="15109" width="18.625" style="7" customWidth="1"/>
    <col min="15110" max="15112" width="9" style="7" customWidth="1"/>
    <col min="15113" max="15113" width="12.375" style="7" customWidth="1"/>
    <col min="15114" max="15128" width="9" style="7" customWidth="1"/>
    <col min="15129" max="15130" width="11" style="7" customWidth="1"/>
    <col min="15131" max="15131" width="11.625" style="7" customWidth="1"/>
    <col min="15132" max="15197" width="9" style="7" customWidth="1"/>
    <col min="15198" max="15198" width="10.625" style="7" customWidth="1"/>
    <col min="15199" max="15235" width="9" style="7" customWidth="1"/>
    <col min="15236" max="15236" width="11" style="7" customWidth="1"/>
    <col min="15237" max="15312" width="9" style="7" customWidth="1"/>
    <col min="15313" max="15360" width="6.875" style="7"/>
    <col min="15361" max="15364" width="9" style="7" customWidth="1"/>
    <col min="15365" max="15365" width="18.625" style="7" customWidth="1"/>
    <col min="15366" max="15368" width="9" style="7" customWidth="1"/>
    <col min="15369" max="15369" width="12.375" style="7" customWidth="1"/>
    <col min="15370" max="15384" width="9" style="7" customWidth="1"/>
    <col min="15385" max="15386" width="11" style="7" customWidth="1"/>
    <col min="15387" max="15387" width="11.625" style="7" customWidth="1"/>
    <col min="15388" max="15453" width="9" style="7" customWidth="1"/>
    <col min="15454" max="15454" width="10.625" style="7" customWidth="1"/>
    <col min="15455" max="15491" width="9" style="7" customWidth="1"/>
    <col min="15492" max="15492" width="11" style="7" customWidth="1"/>
    <col min="15493" max="15568" width="9" style="7" customWidth="1"/>
    <col min="15569" max="15616" width="6.875" style="7"/>
    <col min="15617" max="15620" width="9" style="7" customWidth="1"/>
    <col min="15621" max="15621" width="18.625" style="7" customWidth="1"/>
    <col min="15622" max="15624" width="9" style="7" customWidth="1"/>
    <col min="15625" max="15625" width="12.375" style="7" customWidth="1"/>
    <col min="15626" max="15640" width="9" style="7" customWidth="1"/>
    <col min="15641" max="15642" width="11" style="7" customWidth="1"/>
    <col min="15643" max="15643" width="11.625" style="7" customWidth="1"/>
    <col min="15644" max="15709" width="9" style="7" customWidth="1"/>
    <col min="15710" max="15710" width="10.625" style="7" customWidth="1"/>
    <col min="15711" max="15747" width="9" style="7" customWidth="1"/>
    <col min="15748" max="15748" width="11" style="7" customWidth="1"/>
    <col min="15749" max="15824" width="9" style="7" customWidth="1"/>
    <col min="15825" max="15872" width="6.875" style="7"/>
    <col min="15873" max="15876" width="9" style="7" customWidth="1"/>
    <col min="15877" max="15877" width="18.625" style="7" customWidth="1"/>
    <col min="15878" max="15880" width="9" style="7" customWidth="1"/>
    <col min="15881" max="15881" width="12.375" style="7" customWidth="1"/>
    <col min="15882" max="15896" width="9" style="7" customWidth="1"/>
    <col min="15897" max="15898" width="11" style="7" customWidth="1"/>
    <col min="15899" max="15899" width="11.625" style="7" customWidth="1"/>
    <col min="15900" max="15965" width="9" style="7" customWidth="1"/>
    <col min="15966" max="15966" width="10.625" style="7" customWidth="1"/>
    <col min="15967" max="16003" width="9" style="7" customWidth="1"/>
    <col min="16004" max="16004" width="11" style="7" customWidth="1"/>
    <col min="16005" max="16080" width="9" style="7" customWidth="1"/>
    <col min="16081" max="16128" width="6.875" style="7"/>
    <col min="16129" max="16132" width="9" style="7" customWidth="1"/>
    <col min="16133" max="16133" width="18.625" style="7" customWidth="1"/>
    <col min="16134" max="16136" width="9" style="7" customWidth="1"/>
    <col min="16137" max="16137" width="12.375" style="7" customWidth="1"/>
    <col min="16138" max="16152" width="9" style="7" customWidth="1"/>
    <col min="16153" max="16154" width="11" style="7" customWidth="1"/>
    <col min="16155" max="16155" width="11.625" style="7" customWidth="1"/>
    <col min="16156" max="16221" width="9" style="7" customWidth="1"/>
    <col min="16222" max="16222" width="10.625" style="7" customWidth="1"/>
    <col min="16223" max="16259" width="9" style="7" customWidth="1"/>
    <col min="16260" max="16260" width="11" style="7" customWidth="1"/>
    <col min="16261" max="16336" width="9" style="7" customWidth="1"/>
    <col min="16337" max="16384" width="6.875" style="7"/>
  </cols>
  <sheetData>
    <row r="1" customHeight="1" spans="1:207">
      <c r="A1" s="3" t="s">
        <v>2</v>
      </c>
      <c r="B1" s="3"/>
      <c r="C1" s="3"/>
      <c r="D1" s="3"/>
      <c r="E1" s="3"/>
      <c r="F1" s="3" t="s">
        <v>175</v>
      </c>
      <c r="G1" s="3"/>
      <c r="H1" s="3"/>
      <c r="I1" s="3"/>
      <c r="J1" s="3"/>
      <c r="K1" s="3" t="s">
        <v>213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 t="s">
        <v>214</v>
      </c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52" t="s">
        <v>184</v>
      </c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3" t="s">
        <v>186</v>
      </c>
      <c r="FC1" s="54"/>
      <c r="FD1" s="55"/>
      <c r="FE1" s="57" t="s">
        <v>217</v>
      </c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30"/>
      <c r="FR1" s="59" t="s">
        <v>216</v>
      </c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8"/>
      <c r="GI1" s="59" t="s">
        <v>375</v>
      </c>
      <c r="GJ1" s="59"/>
      <c r="GK1" s="58"/>
      <c r="GL1" s="57" t="s">
        <v>182</v>
      </c>
      <c r="GM1" s="57"/>
      <c r="GN1" s="57"/>
      <c r="GO1" s="57"/>
      <c r="GP1" s="57"/>
      <c r="GQ1" s="30"/>
      <c r="GR1" s="57" t="s">
        <v>376</v>
      </c>
      <c r="GS1" s="59"/>
      <c r="GT1" s="58"/>
      <c r="GU1" s="57" t="s">
        <v>190</v>
      </c>
      <c r="GV1" s="57"/>
      <c r="GW1" s="57"/>
      <c r="GX1" s="57"/>
      <c r="GY1" s="3"/>
    </row>
    <row r="2" customHeight="1" spans="1:207">
      <c r="A2" s="3" t="s">
        <v>66</v>
      </c>
      <c r="B2" s="3"/>
      <c r="C2" s="3"/>
      <c r="D2" s="3" t="s">
        <v>67</v>
      </c>
      <c r="E2" s="3" t="s">
        <v>68</v>
      </c>
      <c r="F2" s="3" t="s">
        <v>56</v>
      </c>
      <c r="G2" s="3" t="s">
        <v>191</v>
      </c>
      <c r="H2" s="3"/>
      <c r="I2" s="3"/>
      <c r="J2" s="3"/>
      <c r="K2" s="3" t="s">
        <v>56</v>
      </c>
      <c r="L2" s="3" t="s">
        <v>240</v>
      </c>
      <c r="M2" s="3"/>
      <c r="N2" s="3"/>
      <c r="O2" s="3"/>
      <c r="P2" s="3" t="s">
        <v>241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 t="s">
        <v>242</v>
      </c>
      <c r="AH2" s="3" t="s">
        <v>248</v>
      </c>
      <c r="AI2" s="3" t="s">
        <v>305</v>
      </c>
      <c r="AJ2" s="3" t="s">
        <v>243</v>
      </c>
      <c r="AK2" s="3" t="s">
        <v>244</v>
      </c>
      <c r="AL2" s="3" t="s">
        <v>245</v>
      </c>
      <c r="AM2" s="3" t="s">
        <v>246</v>
      </c>
      <c r="AN2" s="3" t="s">
        <v>247</v>
      </c>
      <c r="AO2" s="3"/>
      <c r="AP2" s="3"/>
      <c r="AQ2" s="3"/>
      <c r="AR2" s="3"/>
      <c r="AS2" s="3"/>
      <c r="AT2" s="3" t="s">
        <v>194</v>
      </c>
      <c r="AU2" s="3" t="s">
        <v>249</v>
      </c>
      <c r="AV2" s="3" t="s">
        <v>195</v>
      </c>
      <c r="AW2" s="3"/>
      <c r="AX2" s="3"/>
      <c r="AY2" s="3"/>
      <c r="AZ2" s="3"/>
      <c r="BA2" s="3"/>
      <c r="BB2" s="3"/>
      <c r="BC2" s="3"/>
      <c r="BD2" s="3"/>
      <c r="BE2" s="3"/>
      <c r="BF2" s="3"/>
      <c r="BG2" s="3" t="s">
        <v>56</v>
      </c>
      <c r="BH2" s="3" t="s">
        <v>377</v>
      </c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 t="s">
        <v>270</v>
      </c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 t="s">
        <v>56</v>
      </c>
      <c r="DH2" s="3" t="s">
        <v>287</v>
      </c>
      <c r="DI2" s="3"/>
      <c r="DJ2" s="3"/>
      <c r="DK2" s="3"/>
      <c r="DL2" s="3"/>
      <c r="DM2" s="3"/>
      <c r="DN2" s="3" t="s">
        <v>282</v>
      </c>
      <c r="DO2" s="3"/>
      <c r="DP2" s="3"/>
      <c r="DQ2" s="3"/>
      <c r="DR2" s="3"/>
      <c r="DS2" s="3" t="s">
        <v>283</v>
      </c>
      <c r="DT2" s="3"/>
      <c r="DU2" s="3"/>
      <c r="DV2" s="3"/>
      <c r="DW2" s="3"/>
      <c r="DX2" s="3"/>
      <c r="DY2" s="3"/>
      <c r="DZ2" s="3"/>
      <c r="EA2" s="3"/>
      <c r="EB2" s="3"/>
      <c r="EC2" s="3" t="s">
        <v>284</v>
      </c>
      <c r="ED2" s="3"/>
      <c r="EE2" s="3"/>
      <c r="EF2" s="3"/>
      <c r="EG2" s="3"/>
      <c r="EH2" s="3" t="s">
        <v>285</v>
      </c>
      <c r="EI2" s="3"/>
      <c r="EJ2" s="3"/>
      <c r="EK2" s="3"/>
      <c r="EL2" s="3"/>
      <c r="EM2" s="3"/>
      <c r="EN2" s="3" t="s">
        <v>223</v>
      </c>
      <c r="EO2" s="3" t="s">
        <v>286</v>
      </c>
      <c r="EP2" s="3"/>
      <c r="EQ2" s="3"/>
      <c r="ER2" s="3"/>
      <c r="ES2" s="3" t="s">
        <v>224</v>
      </c>
      <c r="ET2" s="3" t="s">
        <v>226</v>
      </c>
      <c r="EU2" s="3"/>
      <c r="EV2" s="3"/>
      <c r="EW2" s="3"/>
      <c r="EX2" s="3"/>
      <c r="EY2" s="3"/>
      <c r="EZ2" s="3"/>
      <c r="FA2" s="3"/>
      <c r="FB2" s="29" t="s">
        <v>56</v>
      </c>
      <c r="FC2" s="29" t="s">
        <v>228</v>
      </c>
      <c r="FD2" s="29" t="s">
        <v>229</v>
      </c>
      <c r="FE2" s="30" t="s">
        <v>56</v>
      </c>
      <c r="FF2" s="30" t="s">
        <v>378</v>
      </c>
      <c r="FG2" s="30" t="s">
        <v>275</v>
      </c>
      <c r="FH2" s="30" t="s">
        <v>276</v>
      </c>
      <c r="FI2" s="30" t="s">
        <v>207</v>
      </c>
      <c r="FJ2" s="30" t="s">
        <v>211</v>
      </c>
      <c r="FK2" s="30" t="s">
        <v>277</v>
      </c>
      <c r="FL2" s="30" t="s">
        <v>379</v>
      </c>
      <c r="FM2" s="30" t="s">
        <v>208</v>
      </c>
      <c r="FN2" s="30" t="s">
        <v>279</v>
      </c>
      <c r="FO2" s="30" t="s">
        <v>280</v>
      </c>
      <c r="FP2" s="30" t="s">
        <v>281</v>
      </c>
      <c r="FQ2" s="30" t="s">
        <v>380</v>
      </c>
      <c r="FR2" s="29" t="s">
        <v>56</v>
      </c>
      <c r="FS2" s="29" t="s">
        <v>378</v>
      </c>
      <c r="FT2" s="29" t="s">
        <v>275</v>
      </c>
      <c r="FU2" s="29" t="s">
        <v>276</v>
      </c>
      <c r="FV2" s="29" t="s">
        <v>207</v>
      </c>
      <c r="FW2" s="29" t="s">
        <v>211</v>
      </c>
      <c r="FX2" s="29" t="s">
        <v>277</v>
      </c>
      <c r="FY2" s="29" t="s">
        <v>379</v>
      </c>
      <c r="FZ2" s="29" t="s">
        <v>271</v>
      </c>
      <c r="GA2" s="29" t="s">
        <v>272</v>
      </c>
      <c r="GB2" s="29" t="s">
        <v>273</v>
      </c>
      <c r="GC2" s="29" t="s">
        <v>274</v>
      </c>
      <c r="GD2" s="29" t="s">
        <v>208</v>
      </c>
      <c r="GE2" s="29" t="s">
        <v>279</v>
      </c>
      <c r="GF2" s="29" t="s">
        <v>280</v>
      </c>
      <c r="GG2" s="29" t="s">
        <v>281</v>
      </c>
      <c r="GH2" s="29" t="s">
        <v>212</v>
      </c>
      <c r="GI2" s="29" t="s">
        <v>56</v>
      </c>
      <c r="GJ2" s="29" t="s">
        <v>381</v>
      </c>
      <c r="GK2" s="29" t="s">
        <v>220</v>
      </c>
      <c r="GL2" s="30" t="s">
        <v>56</v>
      </c>
      <c r="GM2" s="30" t="s">
        <v>381</v>
      </c>
      <c r="GN2" s="30" t="s">
        <v>382</v>
      </c>
      <c r="GO2" s="30" t="s">
        <v>218</v>
      </c>
      <c r="GP2" s="30" t="s">
        <v>219</v>
      </c>
      <c r="GQ2" s="30" t="s">
        <v>383</v>
      </c>
      <c r="GR2" s="30" t="s">
        <v>56</v>
      </c>
      <c r="GS2" s="29" t="s">
        <v>376</v>
      </c>
      <c r="GT2" s="29" t="s">
        <v>227</v>
      </c>
      <c r="GU2" s="29" t="s">
        <v>56</v>
      </c>
      <c r="GV2" s="29" t="s">
        <v>237</v>
      </c>
      <c r="GW2" s="29" t="s">
        <v>238</v>
      </c>
      <c r="GX2" s="29" t="s">
        <v>239</v>
      </c>
      <c r="GY2" s="3" t="s">
        <v>190</v>
      </c>
    </row>
    <row r="3" customHeight="1" spans="1:207">
      <c r="A3" s="3" t="s">
        <v>74</v>
      </c>
      <c r="B3" s="3" t="s">
        <v>75</v>
      </c>
      <c r="C3" s="3" t="s">
        <v>76</v>
      </c>
      <c r="D3" s="3"/>
      <c r="E3" s="3"/>
      <c r="F3" s="3"/>
      <c r="G3" s="3" t="s">
        <v>118</v>
      </c>
      <c r="H3" s="3"/>
      <c r="I3" s="3"/>
      <c r="J3" s="3" t="s">
        <v>119</v>
      </c>
      <c r="K3" s="3"/>
      <c r="L3" s="3" t="s">
        <v>69</v>
      </c>
      <c r="M3" s="3" t="s">
        <v>297</v>
      </c>
      <c r="N3" s="3" t="s">
        <v>298</v>
      </c>
      <c r="O3" s="3" t="s">
        <v>299</v>
      </c>
      <c r="P3" s="3" t="s">
        <v>69</v>
      </c>
      <c r="Q3" s="3" t="s">
        <v>300</v>
      </c>
      <c r="R3" s="3" t="s">
        <v>301</v>
      </c>
      <c r="S3" s="3" t="s">
        <v>302</v>
      </c>
      <c r="T3" s="3" t="s">
        <v>303</v>
      </c>
      <c r="U3" s="3" t="s">
        <v>304</v>
      </c>
      <c r="V3" s="3" t="s">
        <v>306</v>
      </c>
      <c r="W3" s="3" t="s">
        <v>307</v>
      </c>
      <c r="X3" s="3" t="s">
        <v>308</v>
      </c>
      <c r="Y3" s="3" t="s">
        <v>309</v>
      </c>
      <c r="Z3" s="3" t="s">
        <v>310</v>
      </c>
      <c r="AA3" s="3" t="s">
        <v>311</v>
      </c>
      <c r="AB3" s="3" t="s">
        <v>312</v>
      </c>
      <c r="AC3" s="3" t="s">
        <v>313</v>
      </c>
      <c r="AD3" s="3" t="s">
        <v>314</v>
      </c>
      <c r="AE3" s="3" t="s">
        <v>315</v>
      </c>
      <c r="AF3" s="3" t="s">
        <v>316</v>
      </c>
      <c r="AG3" s="3"/>
      <c r="AH3" s="3"/>
      <c r="AI3" s="3"/>
      <c r="AJ3" s="3"/>
      <c r="AK3" s="3"/>
      <c r="AL3" s="3"/>
      <c r="AM3" s="3"/>
      <c r="AN3" s="3" t="s">
        <v>69</v>
      </c>
      <c r="AO3" s="3" t="s">
        <v>317</v>
      </c>
      <c r="AP3" s="3" t="s">
        <v>318</v>
      </c>
      <c r="AQ3" s="3" t="s">
        <v>319</v>
      </c>
      <c r="AR3" s="3" t="s">
        <v>320</v>
      </c>
      <c r="AS3" s="3" t="s">
        <v>321</v>
      </c>
      <c r="AT3" s="3"/>
      <c r="AU3" s="3"/>
      <c r="AV3" s="3" t="s">
        <v>69</v>
      </c>
      <c r="AW3" s="3" t="s">
        <v>322</v>
      </c>
      <c r="AX3" s="3" t="s">
        <v>323</v>
      </c>
      <c r="AY3" s="3" t="s">
        <v>324</v>
      </c>
      <c r="AZ3" s="3" t="s">
        <v>325</v>
      </c>
      <c r="BA3" s="3" t="s">
        <v>326</v>
      </c>
      <c r="BB3" s="3" t="s">
        <v>329</v>
      </c>
      <c r="BC3" s="3" t="s">
        <v>327</v>
      </c>
      <c r="BD3" s="3" t="s">
        <v>328</v>
      </c>
      <c r="BE3" s="3" t="s">
        <v>384</v>
      </c>
      <c r="BF3" s="3" t="s">
        <v>195</v>
      </c>
      <c r="BG3" s="3"/>
      <c r="BH3" s="3" t="s">
        <v>69</v>
      </c>
      <c r="BI3" s="3" t="s">
        <v>250</v>
      </c>
      <c r="BJ3" s="3" t="s">
        <v>251</v>
      </c>
      <c r="BK3" s="3" t="s">
        <v>267</v>
      </c>
      <c r="BL3" s="3" t="s">
        <v>252</v>
      </c>
      <c r="BM3" s="3" t="s">
        <v>253</v>
      </c>
      <c r="BN3" s="3" t="s">
        <v>254</v>
      </c>
      <c r="BO3" s="3" t="s">
        <v>255</v>
      </c>
      <c r="BP3" s="3" t="s">
        <v>256</v>
      </c>
      <c r="BQ3" s="3" t="s">
        <v>257</v>
      </c>
      <c r="BR3" s="3" t="s">
        <v>258</v>
      </c>
      <c r="BS3" s="3" t="s">
        <v>202</v>
      </c>
      <c r="BT3" s="3" t="s">
        <v>204</v>
      </c>
      <c r="BU3" s="3" t="s">
        <v>259</v>
      </c>
      <c r="BV3" s="3" t="s">
        <v>197</v>
      </c>
      <c r="BW3" s="3" t="s">
        <v>198</v>
      </c>
      <c r="BX3" s="3" t="s">
        <v>201</v>
      </c>
      <c r="BY3" s="3" t="s">
        <v>264</v>
      </c>
      <c r="BZ3" s="3" t="s">
        <v>265</v>
      </c>
      <c r="CA3" s="3" t="s">
        <v>266</v>
      </c>
      <c r="CB3" s="3" t="s">
        <v>268</v>
      </c>
      <c r="CC3" s="3" t="s">
        <v>200</v>
      </c>
      <c r="CD3" s="3" t="s">
        <v>260</v>
      </c>
      <c r="CE3" s="3" t="s">
        <v>261</v>
      </c>
      <c r="CF3" s="3" t="s">
        <v>203</v>
      </c>
      <c r="CG3" s="3" t="s">
        <v>262</v>
      </c>
      <c r="CH3" s="3" t="s">
        <v>263</v>
      </c>
      <c r="CI3" s="3" t="s">
        <v>205</v>
      </c>
      <c r="CJ3" s="3"/>
      <c r="CK3" s="3"/>
      <c r="CL3" s="3"/>
      <c r="CM3" s="3"/>
      <c r="CN3" s="3"/>
      <c r="CO3" s="3" t="s">
        <v>69</v>
      </c>
      <c r="CP3" s="3" t="s">
        <v>334</v>
      </c>
      <c r="CQ3" s="3" t="s">
        <v>261</v>
      </c>
      <c r="CR3" s="3" t="s">
        <v>335</v>
      </c>
      <c r="CS3" s="3" t="s">
        <v>197</v>
      </c>
      <c r="CT3" s="3" t="s">
        <v>260</v>
      </c>
      <c r="CU3" s="3" t="s">
        <v>336</v>
      </c>
      <c r="CV3" s="3" t="s">
        <v>337</v>
      </c>
      <c r="CW3" s="3" t="s">
        <v>338</v>
      </c>
      <c r="CX3" s="3" t="s">
        <v>339</v>
      </c>
      <c r="CY3" s="3" t="s">
        <v>340</v>
      </c>
      <c r="CZ3" s="3" t="s">
        <v>341</v>
      </c>
      <c r="DA3" s="3" t="s">
        <v>342</v>
      </c>
      <c r="DB3" s="3" t="s">
        <v>343</v>
      </c>
      <c r="DC3" s="3" t="s">
        <v>344</v>
      </c>
      <c r="DD3" s="3" t="s">
        <v>345</v>
      </c>
      <c r="DE3" s="3" t="s">
        <v>346</v>
      </c>
      <c r="DF3" s="3" t="s">
        <v>205</v>
      </c>
      <c r="DG3" s="3"/>
      <c r="DH3" s="3" t="s">
        <v>69</v>
      </c>
      <c r="DI3" s="3" t="s">
        <v>287</v>
      </c>
      <c r="DJ3" s="3" t="s">
        <v>300</v>
      </c>
      <c r="DK3" s="3" t="s">
        <v>372</v>
      </c>
      <c r="DL3" s="3" t="s">
        <v>373</v>
      </c>
      <c r="DM3" s="3" t="s">
        <v>374</v>
      </c>
      <c r="DN3" s="3" t="s">
        <v>69</v>
      </c>
      <c r="DO3" s="3" t="s">
        <v>347</v>
      </c>
      <c r="DP3" s="3" t="s">
        <v>348</v>
      </c>
      <c r="DQ3" s="3" t="s">
        <v>349</v>
      </c>
      <c r="DR3" s="3" t="s">
        <v>350</v>
      </c>
      <c r="DS3" s="3" t="s">
        <v>69</v>
      </c>
      <c r="DT3" s="3" t="s">
        <v>351</v>
      </c>
      <c r="DU3" s="3" t="s">
        <v>352</v>
      </c>
      <c r="DV3" s="3" t="s">
        <v>353</v>
      </c>
      <c r="DW3" s="3" t="s">
        <v>354</v>
      </c>
      <c r="DX3" s="3" t="s">
        <v>355</v>
      </c>
      <c r="DY3" s="3" t="s">
        <v>356</v>
      </c>
      <c r="DZ3" s="3" t="s">
        <v>357</v>
      </c>
      <c r="EA3" s="3" t="s">
        <v>358</v>
      </c>
      <c r="EB3" s="3" t="s">
        <v>359</v>
      </c>
      <c r="EC3" s="3" t="s">
        <v>69</v>
      </c>
      <c r="ED3" s="3" t="s">
        <v>360</v>
      </c>
      <c r="EE3" s="3" t="s">
        <v>361</v>
      </c>
      <c r="EF3" s="3" t="s">
        <v>362</v>
      </c>
      <c r="EG3" s="3" t="s">
        <v>363</v>
      </c>
      <c r="EH3" s="3" t="s">
        <v>69</v>
      </c>
      <c r="EI3" s="3" t="s">
        <v>364</v>
      </c>
      <c r="EJ3" s="3" t="s">
        <v>365</v>
      </c>
      <c r="EK3" s="3" t="s">
        <v>366</v>
      </c>
      <c r="EL3" s="3" t="s">
        <v>367</v>
      </c>
      <c r="EM3" s="3" t="s">
        <v>368</v>
      </c>
      <c r="EN3" s="3"/>
      <c r="EO3" s="3" t="s">
        <v>69</v>
      </c>
      <c r="EP3" s="3" t="s">
        <v>369</v>
      </c>
      <c r="EQ3" s="3" t="s">
        <v>370</v>
      </c>
      <c r="ER3" s="3" t="s">
        <v>371</v>
      </c>
      <c r="ES3" s="3"/>
      <c r="ET3" s="3" t="s">
        <v>69</v>
      </c>
      <c r="EU3" s="3" t="s">
        <v>288</v>
      </c>
      <c r="EV3" s="3" t="s">
        <v>289</v>
      </c>
      <c r="EW3" s="3" t="s">
        <v>290</v>
      </c>
      <c r="EX3" s="3" t="s">
        <v>291</v>
      </c>
      <c r="EY3" s="3" t="s">
        <v>292</v>
      </c>
      <c r="EZ3" s="3" t="s">
        <v>293</v>
      </c>
      <c r="FA3" s="3" t="s">
        <v>294</v>
      </c>
      <c r="FB3" s="29"/>
      <c r="FC3" s="29"/>
      <c r="FD3" s="29"/>
      <c r="FE3" s="29"/>
      <c r="FF3" s="29"/>
      <c r="FG3" s="29"/>
      <c r="FH3" s="29"/>
      <c r="FI3" s="29"/>
      <c r="FJ3" s="29"/>
      <c r="FK3" s="30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3"/>
    </row>
    <row r="4" ht="21.75" customHeight="1" spans="1:207">
      <c r="A4" s="3"/>
      <c r="B4" s="3"/>
      <c r="C4" s="3"/>
      <c r="D4" s="3"/>
      <c r="E4" s="3"/>
      <c r="F4" s="3"/>
      <c r="G4" s="2" t="s">
        <v>69</v>
      </c>
      <c r="H4" s="2" t="s">
        <v>295</v>
      </c>
      <c r="I4" s="2" t="s">
        <v>296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2" t="s">
        <v>69</v>
      </c>
      <c r="CJ4" s="2" t="s">
        <v>330</v>
      </c>
      <c r="CK4" s="2" t="s">
        <v>331</v>
      </c>
      <c r="CL4" s="2" t="s">
        <v>332</v>
      </c>
      <c r="CM4" s="2" t="s">
        <v>333</v>
      </c>
      <c r="CN4" s="2" t="s">
        <v>205</v>
      </c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28"/>
      <c r="FC4" s="28"/>
      <c r="FD4" s="28"/>
      <c r="FE4" s="28"/>
      <c r="FF4" s="28"/>
      <c r="FG4" s="28"/>
      <c r="FH4" s="28"/>
      <c r="FI4" s="28"/>
      <c r="FJ4" s="28"/>
      <c r="FK4" s="5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16"/>
    </row>
    <row r="5" customHeight="1" spans="1:208">
      <c r="A5" s="34"/>
      <c r="B5" s="34"/>
      <c r="C5" s="34"/>
      <c r="D5" s="34"/>
      <c r="E5" s="34" t="s">
        <v>56</v>
      </c>
      <c r="F5" s="23">
        <v>9126303</v>
      </c>
      <c r="G5" s="6">
        <v>9126303</v>
      </c>
      <c r="H5" s="23">
        <v>9126303</v>
      </c>
      <c r="I5" s="23"/>
      <c r="J5" s="23"/>
      <c r="K5" s="23">
        <v>7897022</v>
      </c>
      <c r="L5" s="23">
        <v>2997636</v>
      </c>
      <c r="M5" s="23"/>
      <c r="N5" s="23">
        <v>1118052</v>
      </c>
      <c r="O5" s="23">
        <v>1879584</v>
      </c>
      <c r="P5" s="23">
        <v>164448</v>
      </c>
      <c r="Q5" s="23">
        <v>85248</v>
      </c>
      <c r="R5" s="23"/>
      <c r="S5" s="23"/>
      <c r="T5" s="23"/>
      <c r="U5" s="23"/>
      <c r="V5" s="23"/>
      <c r="W5" s="23"/>
      <c r="X5" s="23"/>
      <c r="Y5" s="23"/>
      <c r="Z5" s="23"/>
      <c r="AA5" s="23">
        <v>79200</v>
      </c>
      <c r="AB5" s="23"/>
      <c r="AC5" s="23"/>
      <c r="AD5" s="23"/>
      <c r="AE5" s="23"/>
      <c r="AF5" s="23"/>
      <c r="AG5" s="23"/>
      <c r="AH5" s="23"/>
      <c r="AI5" s="23">
        <v>2534903</v>
      </c>
      <c r="AJ5" s="23">
        <v>1123557</v>
      </c>
      <c r="AK5" s="23"/>
      <c r="AL5" s="23">
        <v>469759</v>
      </c>
      <c r="AM5" s="23"/>
      <c r="AN5" s="23">
        <v>157296</v>
      </c>
      <c r="AO5" s="23">
        <v>84267</v>
      </c>
      <c r="AP5" s="23">
        <v>28088</v>
      </c>
      <c r="AQ5" s="23">
        <v>44941</v>
      </c>
      <c r="AR5" s="23"/>
      <c r="AS5" s="23"/>
      <c r="AT5" s="23">
        <v>449423</v>
      </c>
      <c r="AU5" s="23"/>
      <c r="AV5" s="23"/>
      <c r="AW5" s="23"/>
      <c r="AX5" s="23"/>
      <c r="AY5" s="23"/>
      <c r="AZ5" s="23"/>
      <c r="BA5" s="23"/>
      <c r="BB5" s="51"/>
      <c r="BC5" s="23"/>
      <c r="BD5" s="23"/>
      <c r="BE5" s="23"/>
      <c r="BF5" s="23"/>
      <c r="BG5" s="23">
        <v>384000</v>
      </c>
      <c r="BH5" s="23">
        <v>384000</v>
      </c>
      <c r="BI5" s="23">
        <v>80000</v>
      </c>
      <c r="BJ5" s="23">
        <v>20000</v>
      </c>
      <c r="BK5" s="23"/>
      <c r="BL5" s="23"/>
      <c r="BM5" s="23">
        <v>3000</v>
      </c>
      <c r="BN5" s="23">
        <v>20000</v>
      </c>
      <c r="BO5" s="23">
        <v>6000</v>
      </c>
      <c r="BP5" s="23"/>
      <c r="BQ5" s="23">
        <v>2000</v>
      </c>
      <c r="BR5" s="23">
        <v>60000</v>
      </c>
      <c r="BS5" s="23"/>
      <c r="BT5" s="23">
        <v>30000</v>
      </c>
      <c r="BU5" s="23"/>
      <c r="BV5" s="23">
        <v>10000</v>
      </c>
      <c r="BW5" s="23">
        <v>5000</v>
      </c>
      <c r="BX5" s="23">
        <v>50000</v>
      </c>
      <c r="BY5" s="23"/>
      <c r="BZ5" s="23"/>
      <c r="CA5" s="23"/>
      <c r="CB5" s="23"/>
      <c r="CC5" s="23"/>
      <c r="CD5" s="23">
        <v>5000</v>
      </c>
      <c r="CE5" s="23"/>
      <c r="CF5" s="23">
        <v>70000</v>
      </c>
      <c r="CG5" s="23"/>
      <c r="CH5" s="23"/>
      <c r="CI5" s="23">
        <v>23000</v>
      </c>
      <c r="CJ5" s="23"/>
      <c r="CK5" s="23"/>
      <c r="CL5" s="23"/>
      <c r="CM5" s="23">
        <v>15000</v>
      </c>
      <c r="CN5" s="23">
        <v>8000</v>
      </c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>
        <v>845281</v>
      </c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>
        <v>123096</v>
      </c>
      <c r="DT5" s="23"/>
      <c r="DU5" s="23"/>
      <c r="DV5" s="23">
        <v>123096</v>
      </c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>
        <v>3660</v>
      </c>
      <c r="EP5" s="23">
        <v>3660</v>
      </c>
      <c r="EQ5" s="23"/>
      <c r="ER5" s="23"/>
      <c r="ES5" s="23"/>
      <c r="ET5" s="23">
        <v>718525</v>
      </c>
      <c r="EU5" s="23"/>
      <c r="EV5" s="23"/>
      <c r="EW5" s="23"/>
      <c r="EX5" s="23"/>
      <c r="EY5" s="23"/>
      <c r="EZ5" s="23"/>
      <c r="FA5" s="23">
        <v>718525</v>
      </c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23"/>
      <c r="GZ5" s="60"/>
    </row>
    <row r="6" customHeight="1" spans="1:207">
      <c r="A6" s="34"/>
      <c r="B6" s="34"/>
      <c r="C6" s="34"/>
      <c r="D6" s="34"/>
      <c r="E6" s="34" t="s">
        <v>77</v>
      </c>
      <c r="F6" s="23">
        <v>9126303</v>
      </c>
      <c r="G6" s="6">
        <v>9126303</v>
      </c>
      <c r="H6" s="23">
        <v>9126303</v>
      </c>
      <c r="I6" s="23">
        <v>0</v>
      </c>
      <c r="J6" s="23">
        <v>0</v>
      </c>
      <c r="K6" s="23">
        <v>7897022</v>
      </c>
      <c r="L6" s="23">
        <v>2997636</v>
      </c>
      <c r="M6" s="23">
        <v>0</v>
      </c>
      <c r="N6" s="23">
        <v>1118052</v>
      </c>
      <c r="O6" s="23">
        <v>1879584</v>
      </c>
      <c r="P6" s="23">
        <v>164448</v>
      </c>
      <c r="Q6" s="23">
        <v>85248</v>
      </c>
      <c r="R6" s="23">
        <v>0</v>
      </c>
      <c r="S6" s="23">
        <v>0</v>
      </c>
      <c r="T6" s="23">
        <v>0</v>
      </c>
      <c r="U6" s="23">
        <v>0</v>
      </c>
      <c r="V6" s="23">
        <v>0</v>
      </c>
      <c r="W6" s="23">
        <v>0</v>
      </c>
      <c r="X6" s="23">
        <v>0</v>
      </c>
      <c r="Y6" s="23">
        <v>0</v>
      </c>
      <c r="Z6" s="23">
        <v>0</v>
      </c>
      <c r="AA6" s="23">
        <v>79200</v>
      </c>
      <c r="AB6" s="23">
        <v>0</v>
      </c>
      <c r="AC6" s="23">
        <v>0</v>
      </c>
      <c r="AD6" s="23">
        <v>0</v>
      </c>
      <c r="AE6" s="23">
        <v>0</v>
      </c>
      <c r="AF6" s="23">
        <v>0</v>
      </c>
      <c r="AG6" s="23">
        <v>0</v>
      </c>
      <c r="AH6" s="23">
        <v>0</v>
      </c>
      <c r="AI6" s="23">
        <v>2534903</v>
      </c>
      <c r="AJ6" s="23">
        <v>1123557</v>
      </c>
      <c r="AK6" s="23">
        <v>0</v>
      </c>
      <c r="AL6" s="23">
        <v>469759</v>
      </c>
      <c r="AM6" s="23">
        <v>0</v>
      </c>
      <c r="AN6" s="23">
        <v>157296</v>
      </c>
      <c r="AO6" s="23">
        <v>84267</v>
      </c>
      <c r="AP6" s="23">
        <v>28088</v>
      </c>
      <c r="AQ6" s="23">
        <v>44941</v>
      </c>
      <c r="AR6" s="23">
        <v>0</v>
      </c>
      <c r="AS6" s="23">
        <v>0</v>
      </c>
      <c r="AT6" s="23">
        <v>449423</v>
      </c>
      <c r="AU6" s="23">
        <v>0</v>
      </c>
      <c r="AV6" s="23">
        <v>0</v>
      </c>
      <c r="AW6" s="23">
        <v>0</v>
      </c>
      <c r="AX6" s="23">
        <v>0</v>
      </c>
      <c r="AY6" s="23">
        <v>0</v>
      </c>
      <c r="AZ6" s="23">
        <v>0</v>
      </c>
      <c r="BA6" s="23">
        <v>0</v>
      </c>
      <c r="BB6" s="51">
        <v>0</v>
      </c>
      <c r="BC6" s="23">
        <v>0</v>
      </c>
      <c r="BD6" s="23">
        <v>0</v>
      </c>
      <c r="BE6" s="23">
        <v>0</v>
      </c>
      <c r="BF6" s="23">
        <v>0</v>
      </c>
      <c r="BG6" s="23">
        <v>384000</v>
      </c>
      <c r="BH6" s="23">
        <v>384000</v>
      </c>
      <c r="BI6" s="23">
        <v>80000</v>
      </c>
      <c r="BJ6" s="23">
        <v>20000</v>
      </c>
      <c r="BK6" s="23">
        <v>0</v>
      </c>
      <c r="BL6" s="23">
        <v>0</v>
      </c>
      <c r="BM6" s="23">
        <v>3000</v>
      </c>
      <c r="BN6" s="23">
        <v>20000</v>
      </c>
      <c r="BO6" s="23">
        <v>6000</v>
      </c>
      <c r="BP6" s="23">
        <v>0</v>
      </c>
      <c r="BQ6" s="23">
        <v>2000</v>
      </c>
      <c r="BR6" s="23">
        <v>60000</v>
      </c>
      <c r="BS6" s="23">
        <v>0</v>
      </c>
      <c r="BT6" s="23">
        <v>30000</v>
      </c>
      <c r="BU6" s="23">
        <v>0</v>
      </c>
      <c r="BV6" s="23">
        <v>10000</v>
      </c>
      <c r="BW6" s="23">
        <v>5000</v>
      </c>
      <c r="BX6" s="23">
        <v>50000</v>
      </c>
      <c r="BY6" s="23">
        <v>0</v>
      </c>
      <c r="BZ6" s="23">
        <v>0</v>
      </c>
      <c r="CA6" s="23">
        <v>0</v>
      </c>
      <c r="CB6" s="23">
        <v>0</v>
      </c>
      <c r="CC6" s="23">
        <v>0</v>
      </c>
      <c r="CD6" s="23">
        <v>5000</v>
      </c>
      <c r="CE6" s="23">
        <v>0</v>
      </c>
      <c r="CF6" s="23">
        <v>70000</v>
      </c>
      <c r="CG6" s="23">
        <v>0</v>
      </c>
      <c r="CH6" s="23">
        <v>0</v>
      </c>
      <c r="CI6" s="23">
        <v>23000</v>
      </c>
      <c r="CJ6" s="23">
        <v>0</v>
      </c>
      <c r="CK6" s="23">
        <v>0</v>
      </c>
      <c r="CL6" s="23">
        <v>0</v>
      </c>
      <c r="CM6" s="23">
        <v>15000</v>
      </c>
      <c r="CN6" s="23">
        <v>8000</v>
      </c>
      <c r="CO6" s="23">
        <v>0</v>
      </c>
      <c r="CP6" s="23">
        <v>0</v>
      </c>
      <c r="CQ6" s="23">
        <v>0</v>
      </c>
      <c r="CR6" s="23">
        <v>0</v>
      </c>
      <c r="CS6" s="23">
        <v>0</v>
      </c>
      <c r="CT6" s="23">
        <v>0</v>
      </c>
      <c r="CU6" s="23">
        <v>0</v>
      </c>
      <c r="CV6" s="23">
        <v>0</v>
      </c>
      <c r="CW6" s="23">
        <v>0</v>
      </c>
      <c r="CX6" s="23">
        <v>0</v>
      </c>
      <c r="CY6" s="23">
        <v>0</v>
      </c>
      <c r="CZ6" s="23">
        <v>0</v>
      </c>
      <c r="DA6" s="23">
        <v>0</v>
      </c>
      <c r="DB6" s="23">
        <v>0</v>
      </c>
      <c r="DC6" s="23">
        <v>0</v>
      </c>
      <c r="DD6" s="23">
        <v>0</v>
      </c>
      <c r="DE6" s="23">
        <v>0</v>
      </c>
      <c r="DF6" s="23">
        <v>0</v>
      </c>
      <c r="DG6" s="23">
        <v>845281</v>
      </c>
      <c r="DH6" s="23">
        <v>0</v>
      </c>
      <c r="DI6" s="23">
        <v>0</v>
      </c>
      <c r="DJ6" s="23">
        <v>0</v>
      </c>
      <c r="DK6" s="23">
        <v>0</v>
      </c>
      <c r="DL6" s="23">
        <v>0</v>
      </c>
      <c r="DM6" s="23">
        <v>0</v>
      </c>
      <c r="DN6" s="23">
        <v>0</v>
      </c>
      <c r="DO6" s="23">
        <v>0</v>
      </c>
      <c r="DP6" s="23">
        <v>0</v>
      </c>
      <c r="DQ6" s="23">
        <v>0</v>
      </c>
      <c r="DR6" s="23">
        <v>0</v>
      </c>
      <c r="DS6" s="23">
        <v>123096</v>
      </c>
      <c r="DT6" s="23">
        <v>0</v>
      </c>
      <c r="DU6" s="23">
        <v>0</v>
      </c>
      <c r="DV6" s="23">
        <v>123096</v>
      </c>
      <c r="DW6" s="23">
        <v>0</v>
      </c>
      <c r="DX6" s="23">
        <v>0</v>
      </c>
      <c r="DY6" s="23">
        <v>0</v>
      </c>
      <c r="DZ6" s="23">
        <v>0</v>
      </c>
      <c r="EA6" s="23">
        <v>0</v>
      </c>
      <c r="EB6" s="23">
        <v>0</v>
      </c>
      <c r="EC6" s="23">
        <v>0</v>
      </c>
      <c r="ED6" s="23">
        <v>0</v>
      </c>
      <c r="EE6" s="23">
        <v>0</v>
      </c>
      <c r="EF6" s="23">
        <v>0</v>
      </c>
      <c r="EG6" s="23">
        <v>0</v>
      </c>
      <c r="EH6" s="23">
        <v>0</v>
      </c>
      <c r="EI6" s="23">
        <v>0</v>
      </c>
      <c r="EJ6" s="23">
        <v>0</v>
      </c>
      <c r="EK6" s="23">
        <v>0</v>
      </c>
      <c r="EL6" s="23">
        <v>0</v>
      </c>
      <c r="EM6" s="23">
        <v>0</v>
      </c>
      <c r="EN6" s="23">
        <v>0</v>
      </c>
      <c r="EO6" s="23">
        <v>3660</v>
      </c>
      <c r="EP6" s="23">
        <v>3660</v>
      </c>
      <c r="EQ6" s="23">
        <v>0</v>
      </c>
      <c r="ER6" s="23">
        <v>0</v>
      </c>
      <c r="ES6" s="23">
        <v>0</v>
      </c>
      <c r="ET6" s="23">
        <v>718525</v>
      </c>
      <c r="EU6" s="23">
        <v>0</v>
      </c>
      <c r="EV6" s="23">
        <v>0</v>
      </c>
      <c r="EW6" s="23">
        <v>0</v>
      </c>
      <c r="EX6" s="23">
        <v>0</v>
      </c>
      <c r="EY6" s="23">
        <v>0</v>
      </c>
      <c r="EZ6" s="23">
        <v>0</v>
      </c>
      <c r="FA6" s="23">
        <v>718525</v>
      </c>
      <c r="FB6" s="56">
        <v>0</v>
      </c>
      <c r="FC6" s="56">
        <v>0</v>
      </c>
      <c r="FD6" s="56">
        <v>0</v>
      </c>
      <c r="FE6" s="56">
        <v>0</v>
      </c>
      <c r="FF6" s="56">
        <v>0</v>
      </c>
      <c r="FG6" s="56">
        <v>0</v>
      </c>
      <c r="FH6" s="56">
        <v>0</v>
      </c>
      <c r="FI6" s="56">
        <v>0</v>
      </c>
      <c r="FJ6" s="56">
        <v>0</v>
      </c>
      <c r="FK6" s="56">
        <v>0</v>
      </c>
      <c r="FL6" s="56">
        <v>0</v>
      </c>
      <c r="FM6" s="56">
        <v>0</v>
      </c>
      <c r="FN6" s="56">
        <v>0</v>
      </c>
      <c r="FO6" s="56">
        <v>0</v>
      </c>
      <c r="FP6" s="56">
        <v>0</v>
      </c>
      <c r="FQ6" s="56">
        <v>0</v>
      </c>
      <c r="FR6" s="56">
        <v>0</v>
      </c>
      <c r="FS6" s="56">
        <v>0</v>
      </c>
      <c r="FT6" s="56">
        <v>0</v>
      </c>
      <c r="FU6" s="56">
        <v>0</v>
      </c>
      <c r="FV6" s="56">
        <v>0</v>
      </c>
      <c r="FW6" s="56">
        <v>0</v>
      </c>
      <c r="FX6" s="56">
        <v>0</v>
      </c>
      <c r="FY6" s="56">
        <v>0</v>
      </c>
      <c r="FZ6" s="56">
        <v>0</v>
      </c>
      <c r="GA6" s="56">
        <v>0</v>
      </c>
      <c r="GB6" s="56">
        <v>0</v>
      </c>
      <c r="GC6" s="56">
        <v>0</v>
      </c>
      <c r="GD6" s="56">
        <v>0</v>
      </c>
      <c r="GE6" s="56">
        <v>0</v>
      </c>
      <c r="GF6" s="56">
        <v>0</v>
      </c>
      <c r="GG6" s="56">
        <v>0</v>
      </c>
      <c r="GH6" s="56">
        <v>0</v>
      </c>
      <c r="GI6" s="56">
        <v>0</v>
      </c>
      <c r="GJ6" s="56">
        <v>0</v>
      </c>
      <c r="GK6" s="56">
        <v>0</v>
      </c>
      <c r="GL6" s="56">
        <v>0</v>
      </c>
      <c r="GM6" s="56">
        <v>0</v>
      </c>
      <c r="GN6" s="56">
        <v>0</v>
      </c>
      <c r="GO6" s="56">
        <v>0</v>
      </c>
      <c r="GP6" s="56">
        <v>0</v>
      </c>
      <c r="GQ6" s="56">
        <v>0</v>
      </c>
      <c r="GR6" s="56">
        <v>0</v>
      </c>
      <c r="GS6" s="56">
        <v>0</v>
      </c>
      <c r="GT6" s="56">
        <v>0</v>
      </c>
      <c r="GU6" s="56">
        <v>0</v>
      </c>
      <c r="GV6" s="56">
        <v>0</v>
      </c>
      <c r="GW6" s="56">
        <v>0</v>
      </c>
      <c r="GX6" s="56">
        <v>0</v>
      </c>
      <c r="GY6" s="23">
        <v>0</v>
      </c>
    </row>
    <row r="7" customHeight="1" spans="1:207">
      <c r="A7" s="34" t="s">
        <v>78</v>
      </c>
      <c r="B7" s="34"/>
      <c r="C7" s="34"/>
      <c r="D7" s="34"/>
      <c r="E7" s="34" t="s">
        <v>79</v>
      </c>
      <c r="F7" s="23">
        <v>1123557</v>
      </c>
      <c r="G7" s="6">
        <v>1123557</v>
      </c>
      <c r="H7" s="23">
        <v>1123557</v>
      </c>
      <c r="I7" s="23">
        <v>0</v>
      </c>
      <c r="J7" s="23">
        <v>0</v>
      </c>
      <c r="K7" s="23">
        <v>1123557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0</v>
      </c>
      <c r="AD7" s="23">
        <v>0</v>
      </c>
      <c r="AE7" s="23">
        <v>0</v>
      </c>
      <c r="AF7" s="23">
        <v>0</v>
      </c>
      <c r="AG7" s="23">
        <v>0</v>
      </c>
      <c r="AH7" s="23">
        <v>0</v>
      </c>
      <c r="AI7" s="23">
        <v>0</v>
      </c>
      <c r="AJ7" s="23">
        <v>1123557</v>
      </c>
      <c r="AK7" s="23">
        <v>0</v>
      </c>
      <c r="AL7" s="23">
        <v>0</v>
      </c>
      <c r="AM7" s="23">
        <v>0</v>
      </c>
      <c r="AN7" s="23">
        <v>0</v>
      </c>
      <c r="AO7" s="23">
        <v>0</v>
      </c>
      <c r="AP7" s="23">
        <v>0</v>
      </c>
      <c r="AQ7" s="23">
        <v>0</v>
      </c>
      <c r="AR7" s="23">
        <v>0</v>
      </c>
      <c r="AS7" s="23">
        <v>0</v>
      </c>
      <c r="AT7" s="23">
        <v>0</v>
      </c>
      <c r="AU7" s="23">
        <v>0</v>
      </c>
      <c r="AV7" s="23">
        <v>0</v>
      </c>
      <c r="AW7" s="23">
        <v>0</v>
      </c>
      <c r="AX7" s="23">
        <v>0</v>
      </c>
      <c r="AY7" s="23">
        <v>0</v>
      </c>
      <c r="AZ7" s="23">
        <v>0</v>
      </c>
      <c r="BA7" s="23">
        <v>0</v>
      </c>
      <c r="BB7" s="51">
        <v>0</v>
      </c>
      <c r="BC7" s="23">
        <v>0</v>
      </c>
      <c r="BD7" s="23">
        <v>0</v>
      </c>
      <c r="BE7" s="23">
        <v>0</v>
      </c>
      <c r="BF7" s="23">
        <v>0</v>
      </c>
      <c r="BG7" s="23">
        <v>0</v>
      </c>
      <c r="BH7" s="23">
        <v>0</v>
      </c>
      <c r="BI7" s="23">
        <v>0</v>
      </c>
      <c r="BJ7" s="23">
        <v>0</v>
      </c>
      <c r="BK7" s="23">
        <v>0</v>
      </c>
      <c r="BL7" s="23">
        <v>0</v>
      </c>
      <c r="BM7" s="23">
        <v>0</v>
      </c>
      <c r="BN7" s="23">
        <v>0</v>
      </c>
      <c r="BO7" s="23">
        <v>0</v>
      </c>
      <c r="BP7" s="23">
        <v>0</v>
      </c>
      <c r="BQ7" s="23">
        <v>0</v>
      </c>
      <c r="BR7" s="23">
        <v>0</v>
      </c>
      <c r="BS7" s="23">
        <v>0</v>
      </c>
      <c r="BT7" s="23">
        <v>0</v>
      </c>
      <c r="BU7" s="23">
        <v>0</v>
      </c>
      <c r="BV7" s="23">
        <v>0</v>
      </c>
      <c r="BW7" s="23">
        <v>0</v>
      </c>
      <c r="BX7" s="23">
        <v>0</v>
      </c>
      <c r="BY7" s="23">
        <v>0</v>
      </c>
      <c r="BZ7" s="23">
        <v>0</v>
      </c>
      <c r="CA7" s="23">
        <v>0</v>
      </c>
      <c r="CB7" s="23">
        <v>0</v>
      </c>
      <c r="CC7" s="23">
        <v>0</v>
      </c>
      <c r="CD7" s="23">
        <v>0</v>
      </c>
      <c r="CE7" s="23">
        <v>0</v>
      </c>
      <c r="CF7" s="23">
        <v>0</v>
      </c>
      <c r="CG7" s="23">
        <v>0</v>
      </c>
      <c r="CH7" s="23">
        <v>0</v>
      </c>
      <c r="CI7" s="23">
        <v>0</v>
      </c>
      <c r="CJ7" s="23">
        <v>0</v>
      </c>
      <c r="CK7" s="23">
        <v>0</v>
      </c>
      <c r="CL7" s="23">
        <v>0</v>
      </c>
      <c r="CM7" s="23">
        <v>0</v>
      </c>
      <c r="CN7" s="23">
        <v>0</v>
      </c>
      <c r="CO7" s="23">
        <v>0</v>
      </c>
      <c r="CP7" s="23">
        <v>0</v>
      </c>
      <c r="CQ7" s="23">
        <v>0</v>
      </c>
      <c r="CR7" s="23">
        <v>0</v>
      </c>
      <c r="CS7" s="23">
        <v>0</v>
      </c>
      <c r="CT7" s="23">
        <v>0</v>
      </c>
      <c r="CU7" s="23">
        <v>0</v>
      </c>
      <c r="CV7" s="23">
        <v>0</v>
      </c>
      <c r="CW7" s="23">
        <v>0</v>
      </c>
      <c r="CX7" s="23">
        <v>0</v>
      </c>
      <c r="CY7" s="23">
        <v>0</v>
      </c>
      <c r="CZ7" s="23">
        <v>0</v>
      </c>
      <c r="DA7" s="23">
        <v>0</v>
      </c>
      <c r="DB7" s="23">
        <v>0</v>
      </c>
      <c r="DC7" s="23">
        <v>0</v>
      </c>
      <c r="DD7" s="23">
        <v>0</v>
      </c>
      <c r="DE7" s="23">
        <v>0</v>
      </c>
      <c r="DF7" s="23">
        <v>0</v>
      </c>
      <c r="DG7" s="23">
        <v>0</v>
      </c>
      <c r="DH7" s="23">
        <v>0</v>
      </c>
      <c r="DI7" s="23">
        <v>0</v>
      </c>
      <c r="DJ7" s="23">
        <v>0</v>
      </c>
      <c r="DK7" s="23">
        <v>0</v>
      </c>
      <c r="DL7" s="23">
        <v>0</v>
      </c>
      <c r="DM7" s="23">
        <v>0</v>
      </c>
      <c r="DN7" s="23">
        <v>0</v>
      </c>
      <c r="DO7" s="23">
        <v>0</v>
      </c>
      <c r="DP7" s="23">
        <v>0</v>
      </c>
      <c r="DQ7" s="23">
        <v>0</v>
      </c>
      <c r="DR7" s="23">
        <v>0</v>
      </c>
      <c r="DS7" s="23">
        <v>0</v>
      </c>
      <c r="DT7" s="23">
        <v>0</v>
      </c>
      <c r="DU7" s="23">
        <v>0</v>
      </c>
      <c r="DV7" s="23">
        <v>0</v>
      </c>
      <c r="DW7" s="23">
        <v>0</v>
      </c>
      <c r="DX7" s="23">
        <v>0</v>
      </c>
      <c r="DY7" s="23">
        <v>0</v>
      </c>
      <c r="DZ7" s="23">
        <v>0</v>
      </c>
      <c r="EA7" s="23">
        <v>0</v>
      </c>
      <c r="EB7" s="23">
        <v>0</v>
      </c>
      <c r="EC7" s="23">
        <v>0</v>
      </c>
      <c r="ED7" s="23">
        <v>0</v>
      </c>
      <c r="EE7" s="23">
        <v>0</v>
      </c>
      <c r="EF7" s="23">
        <v>0</v>
      </c>
      <c r="EG7" s="23">
        <v>0</v>
      </c>
      <c r="EH7" s="23">
        <v>0</v>
      </c>
      <c r="EI7" s="23">
        <v>0</v>
      </c>
      <c r="EJ7" s="23">
        <v>0</v>
      </c>
      <c r="EK7" s="23">
        <v>0</v>
      </c>
      <c r="EL7" s="23">
        <v>0</v>
      </c>
      <c r="EM7" s="23">
        <v>0</v>
      </c>
      <c r="EN7" s="23">
        <v>0</v>
      </c>
      <c r="EO7" s="23">
        <v>0</v>
      </c>
      <c r="EP7" s="23">
        <v>0</v>
      </c>
      <c r="EQ7" s="23">
        <v>0</v>
      </c>
      <c r="ER7" s="23">
        <v>0</v>
      </c>
      <c r="ES7" s="23">
        <v>0</v>
      </c>
      <c r="ET7" s="23">
        <v>0</v>
      </c>
      <c r="EU7" s="23">
        <v>0</v>
      </c>
      <c r="EV7" s="23">
        <v>0</v>
      </c>
      <c r="EW7" s="23">
        <v>0</v>
      </c>
      <c r="EX7" s="23">
        <v>0</v>
      </c>
      <c r="EY7" s="23">
        <v>0</v>
      </c>
      <c r="EZ7" s="23">
        <v>0</v>
      </c>
      <c r="FA7" s="23">
        <v>0</v>
      </c>
      <c r="FB7" s="56">
        <v>0</v>
      </c>
      <c r="FC7" s="56">
        <v>0</v>
      </c>
      <c r="FD7" s="56">
        <v>0</v>
      </c>
      <c r="FE7" s="56">
        <v>0</v>
      </c>
      <c r="FF7" s="56">
        <v>0</v>
      </c>
      <c r="FG7" s="56">
        <v>0</v>
      </c>
      <c r="FH7" s="56">
        <v>0</v>
      </c>
      <c r="FI7" s="56">
        <v>0</v>
      </c>
      <c r="FJ7" s="56">
        <v>0</v>
      </c>
      <c r="FK7" s="56">
        <v>0</v>
      </c>
      <c r="FL7" s="56">
        <v>0</v>
      </c>
      <c r="FM7" s="56">
        <v>0</v>
      </c>
      <c r="FN7" s="56">
        <v>0</v>
      </c>
      <c r="FO7" s="56">
        <v>0</v>
      </c>
      <c r="FP7" s="56">
        <v>0</v>
      </c>
      <c r="FQ7" s="56">
        <v>0</v>
      </c>
      <c r="FR7" s="56">
        <v>0</v>
      </c>
      <c r="FS7" s="56">
        <v>0</v>
      </c>
      <c r="FT7" s="56">
        <v>0</v>
      </c>
      <c r="FU7" s="56">
        <v>0</v>
      </c>
      <c r="FV7" s="56">
        <v>0</v>
      </c>
      <c r="FW7" s="56">
        <v>0</v>
      </c>
      <c r="FX7" s="56">
        <v>0</v>
      </c>
      <c r="FY7" s="56">
        <v>0</v>
      </c>
      <c r="FZ7" s="56">
        <v>0</v>
      </c>
      <c r="GA7" s="56">
        <v>0</v>
      </c>
      <c r="GB7" s="56">
        <v>0</v>
      </c>
      <c r="GC7" s="56">
        <v>0</v>
      </c>
      <c r="GD7" s="56">
        <v>0</v>
      </c>
      <c r="GE7" s="56">
        <v>0</v>
      </c>
      <c r="GF7" s="56">
        <v>0</v>
      </c>
      <c r="GG7" s="56">
        <v>0</v>
      </c>
      <c r="GH7" s="56">
        <v>0</v>
      </c>
      <c r="GI7" s="56">
        <v>0</v>
      </c>
      <c r="GJ7" s="56">
        <v>0</v>
      </c>
      <c r="GK7" s="56">
        <v>0</v>
      </c>
      <c r="GL7" s="56">
        <v>0</v>
      </c>
      <c r="GM7" s="56">
        <v>0</v>
      </c>
      <c r="GN7" s="56">
        <v>0</v>
      </c>
      <c r="GO7" s="56">
        <v>0</v>
      </c>
      <c r="GP7" s="56">
        <v>0</v>
      </c>
      <c r="GQ7" s="56">
        <v>0</v>
      </c>
      <c r="GR7" s="56">
        <v>0</v>
      </c>
      <c r="GS7" s="56">
        <v>0</v>
      </c>
      <c r="GT7" s="56">
        <v>0</v>
      </c>
      <c r="GU7" s="56">
        <v>0</v>
      </c>
      <c r="GV7" s="56">
        <v>0</v>
      </c>
      <c r="GW7" s="56">
        <v>0</v>
      </c>
      <c r="GX7" s="56">
        <v>0</v>
      </c>
      <c r="GY7" s="23">
        <v>0</v>
      </c>
    </row>
    <row r="8" customHeight="1" spans="1:207">
      <c r="A8" s="34"/>
      <c r="B8" s="34" t="s">
        <v>80</v>
      </c>
      <c r="C8" s="34"/>
      <c r="D8" s="34"/>
      <c r="E8" s="34" t="s">
        <v>81</v>
      </c>
      <c r="F8" s="23">
        <v>1123557</v>
      </c>
      <c r="G8" s="6">
        <v>1123557</v>
      </c>
      <c r="H8" s="23">
        <v>1123557</v>
      </c>
      <c r="I8" s="23">
        <v>0</v>
      </c>
      <c r="J8" s="23">
        <v>0</v>
      </c>
      <c r="K8" s="23">
        <v>1123557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0</v>
      </c>
      <c r="AB8" s="23">
        <v>0</v>
      </c>
      <c r="AC8" s="23">
        <v>0</v>
      </c>
      <c r="AD8" s="23">
        <v>0</v>
      </c>
      <c r="AE8" s="23">
        <v>0</v>
      </c>
      <c r="AF8" s="23">
        <v>0</v>
      </c>
      <c r="AG8" s="23">
        <v>0</v>
      </c>
      <c r="AH8" s="23">
        <v>0</v>
      </c>
      <c r="AI8" s="23">
        <v>0</v>
      </c>
      <c r="AJ8" s="23">
        <v>1123557</v>
      </c>
      <c r="AK8" s="23">
        <v>0</v>
      </c>
      <c r="AL8" s="23">
        <v>0</v>
      </c>
      <c r="AM8" s="23">
        <v>0</v>
      </c>
      <c r="AN8" s="23">
        <v>0</v>
      </c>
      <c r="AO8" s="23">
        <v>0</v>
      </c>
      <c r="AP8" s="23">
        <v>0</v>
      </c>
      <c r="AQ8" s="23">
        <v>0</v>
      </c>
      <c r="AR8" s="23">
        <v>0</v>
      </c>
      <c r="AS8" s="23">
        <v>0</v>
      </c>
      <c r="AT8" s="23">
        <v>0</v>
      </c>
      <c r="AU8" s="23">
        <v>0</v>
      </c>
      <c r="AV8" s="23">
        <v>0</v>
      </c>
      <c r="AW8" s="23">
        <v>0</v>
      </c>
      <c r="AX8" s="23">
        <v>0</v>
      </c>
      <c r="AY8" s="23">
        <v>0</v>
      </c>
      <c r="AZ8" s="23">
        <v>0</v>
      </c>
      <c r="BA8" s="23">
        <v>0</v>
      </c>
      <c r="BB8" s="51">
        <v>0</v>
      </c>
      <c r="BC8" s="23">
        <v>0</v>
      </c>
      <c r="BD8" s="23">
        <v>0</v>
      </c>
      <c r="BE8" s="23">
        <v>0</v>
      </c>
      <c r="BF8" s="23">
        <v>0</v>
      </c>
      <c r="BG8" s="23">
        <v>0</v>
      </c>
      <c r="BH8" s="23">
        <v>0</v>
      </c>
      <c r="BI8" s="23">
        <v>0</v>
      </c>
      <c r="BJ8" s="23">
        <v>0</v>
      </c>
      <c r="BK8" s="23">
        <v>0</v>
      </c>
      <c r="BL8" s="23">
        <v>0</v>
      </c>
      <c r="BM8" s="23">
        <v>0</v>
      </c>
      <c r="BN8" s="23">
        <v>0</v>
      </c>
      <c r="BO8" s="23">
        <v>0</v>
      </c>
      <c r="BP8" s="23">
        <v>0</v>
      </c>
      <c r="BQ8" s="23">
        <v>0</v>
      </c>
      <c r="BR8" s="23">
        <v>0</v>
      </c>
      <c r="BS8" s="23">
        <v>0</v>
      </c>
      <c r="BT8" s="23">
        <v>0</v>
      </c>
      <c r="BU8" s="23">
        <v>0</v>
      </c>
      <c r="BV8" s="23">
        <v>0</v>
      </c>
      <c r="BW8" s="23">
        <v>0</v>
      </c>
      <c r="BX8" s="23">
        <v>0</v>
      </c>
      <c r="BY8" s="23">
        <v>0</v>
      </c>
      <c r="BZ8" s="23">
        <v>0</v>
      </c>
      <c r="CA8" s="23">
        <v>0</v>
      </c>
      <c r="CB8" s="23">
        <v>0</v>
      </c>
      <c r="CC8" s="23">
        <v>0</v>
      </c>
      <c r="CD8" s="23">
        <v>0</v>
      </c>
      <c r="CE8" s="23">
        <v>0</v>
      </c>
      <c r="CF8" s="23">
        <v>0</v>
      </c>
      <c r="CG8" s="23">
        <v>0</v>
      </c>
      <c r="CH8" s="23">
        <v>0</v>
      </c>
      <c r="CI8" s="23">
        <v>0</v>
      </c>
      <c r="CJ8" s="23">
        <v>0</v>
      </c>
      <c r="CK8" s="23">
        <v>0</v>
      </c>
      <c r="CL8" s="23">
        <v>0</v>
      </c>
      <c r="CM8" s="23">
        <v>0</v>
      </c>
      <c r="CN8" s="23">
        <v>0</v>
      </c>
      <c r="CO8" s="23">
        <v>0</v>
      </c>
      <c r="CP8" s="23">
        <v>0</v>
      </c>
      <c r="CQ8" s="23">
        <v>0</v>
      </c>
      <c r="CR8" s="23">
        <v>0</v>
      </c>
      <c r="CS8" s="23">
        <v>0</v>
      </c>
      <c r="CT8" s="23">
        <v>0</v>
      </c>
      <c r="CU8" s="23">
        <v>0</v>
      </c>
      <c r="CV8" s="23">
        <v>0</v>
      </c>
      <c r="CW8" s="23">
        <v>0</v>
      </c>
      <c r="CX8" s="23">
        <v>0</v>
      </c>
      <c r="CY8" s="23">
        <v>0</v>
      </c>
      <c r="CZ8" s="23">
        <v>0</v>
      </c>
      <c r="DA8" s="23">
        <v>0</v>
      </c>
      <c r="DB8" s="23">
        <v>0</v>
      </c>
      <c r="DC8" s="23">
        <v>0</v>
      </c>
      <c r="DD8" s="23">
        <v>0</v>
      </c>
      <c r="DE8" s="23">
        <v>0</v>
      </c>
      <c r="DF8" s="23">
        <v>0</v>
      </c>
      <c r="DG8" s="23">
        <v>0</v>
      </c>
      <c r="DH8" s="23">
        <v>0</v>
      </c>
      <c r="DI8" s="23">
        <v>0</v>
      </c>
      <c r="DJ8" s="23">
        <v>0</v>
      </c>
      <c r="DK8" s="23">
        <v>0</v>
      </c>
      <c r="DL8" s="23">
        <v>0</v>
      </c>
      <c r="DM8" s="23">
        <v>0</v>
      </c>
      <c r="DN8" s="23">
        <v>0</v>
      </c>
      <c r="DO8" s="23">
        <v>0</v>
      </c>
      <c r="DP8" s="23">
        <v>0</v>
      </c>
      <c r="DQ8" s="23">
        <v>0</v>
      </c>
      <c r="DR8" s="23">
        <v>0</v>
      </c>
      <c r="DS8" s="23">
        <v>0</v>
      </c>
      <c r="DT8" s="23">
        <v>0</v>
      </c>
      <c r="DU8" s="23">
        <v>0</v>
      </c>
      <c r="DV8" s="23">
        <v>0</v>
      </c>
      <c r="DW8" s="23">
        <v>0</v>
      </c>
      <c r="DX8" s="23">
        <v>0</v>
      </c>
      <c r="DY8" s="23">
        <v>0</v>
      </c>
      <c r="DZ8" s="23">
        <v>0</v>
      </c>
      <c r="EA8" s="23">
        <v>0</v>
      </c>
      <c r="EB8" s="23">
        <v>0</v>
      </c>
      <c r="EC8" s="23">
        <v>0</v>
      </c>
      <c r="ED8" s="23">
        <v>0</v>
      </c>
      <c r="EE8" s="23">
        <v>0</v>
      </c>
      <c r="EF8" s="23">
        <v>0</v>
      </c>
      <c r="EG8" s="23">
        <v>0</v>
      </c>
      <c r="EH8" s="23">
        <v>0</v>
      </c>
      <c r="EI8" s="23">
        <v>0</v>
      </c>
      <c r="EJ8" s="23">
        <v>0</v>
      </c>
      <c r="EK8" s="23">
        <v>0</v>
      </c>
      <c r="EL8" s="23">
        <v>0</v>
      </c>
      <c r="EM8" s="23">
        <v>0</v>
      </c>
      <c r="EN8" s="23">
        <v>0</v>
      </c>
      <c r="EO8" s="23">
        <v>0</v>
      </c>
      <c r="EP8" s="23">
        <v>0</v>
      </c>
      <c r="EQ8" s="23">
        <v>0</v>
      </c>
      <c r="ER8" s="23">
        <v>0</v>
      </c>
      <c r="ES8" s="23">
        <v>0</v>
      </c>
      <c r="ET8" s="23">
        <v>0</v>
      </c>
      <c r="EU8" s="23">
        <v>0</v>
      </c>
      <c r="EV8" s="23">
        <v>0</v>
      </c>
      <c r="EW8" s="23">
        <v>0</v>
      </c>
      <c r="EX8" s="23">
        <v>0</v>
      </c>
      <c r="EY8" s="23">
        <v>0</v>
      </c>
      <c r="EZ8" s="23">
        <v>0</v>
      </c>
      <c r="FA8" s="23">
        <v>0</v>
      </c>
      <c r="FB8" s="56">
        <v>0</v>
      </c>
      <c r="FC8" s="56">
        <v>0</v>
      </c>
      <c r="FD8" s="56">
        <v>0</v>
      </c>
      <c r="FE8" s="56">
        <v>0</v>
      </c>
      <c r="FF8" s="56">
        <v>0</v>
      </c>
      <c r="FG8" s="56">
        <v>0</v>
      </c>
      <c r="FH8" s="56">
        <v>0</v>
      </c>
      <c r="FI8" s="56">
        <v>0</v>
      </c>
      <c r="FJ8" s="56">
        <v>0</v>
      </c>
      <c r="FK8" s="56">
        <v>0</v>
      </c>
      <c r="FL8" s="56">
        <v>0</v>
      </c>
      <c r="FM8" s="56">
        <v>0</v>
      </c>
      <c r="FN8" s="56">
        <v>0</v>
      </c>
      <c r="FO8" s="56">
        <v>0</v>
      </c>
      <c r="FP8" s="56">
        <v>0</v>
      </c>
      <c r="FQ8" s="56">
        <v>0</v>
      </c>
      <c r="FR8" s="56">
        <v>0</v>
      </c>
      <c r="FS8" s="56">
        <v>0</v>
      </c>
      <c r="FT8" s="56">
        <v>0</v>
      </c>
      <c r="FU8" s="56">
        <v>0</v>
      </c>
      <c r="FV8" s="56">
        <v>0</v>
      </c>
      <c r="FW8" s="56">
        <v>0</v>
      </c>
      <c r="FX8" s="56">
        <v>0</v>
      </c>
      <c r="FY8" s="56">
        <v>0</v>
      </c>
      <c r="FZ8" s="56">
        <v>0</v>
      </c>
      <c r="GA8" s="56">
        <v>0</v>
      </c>
      <c r="GB8" s="56">
        <v>0</v>
      </c>
      <c r="GC8" s="56">
        <v>0</v>
      </c>
      <c r="GD8" s="56">
        <v>0</v>
      </c>
      <c r="GE8" s="56">
        <v>0</v>
      </c>
      <c r="GF8" s="56">
        <v>0</v>
      </c>
      <c r="GG8" s="56">
        <v>0</v>
      </c>
      <c r="GH8" s="56">
        <v>0</v>
      </c>
      <c r="GI8" s="56">
        <v>0</v>
      </c>
      <c r="GJ8" s="56">
        <v>0</v>
      </c>
      <c r="GK8" s="56">
        <v>0</v>
      </c>
      <c r="GL8" s="56">
        <v>0</v>
      </c>
      <c r="GM8" s="56">
        <v>0</v>
      </c>
      <c r="GN8" s="56">
        <v>0</v>
      </c>
      <c r="GO8" s="56">
        <v>0</v>
      </c>
      <c r="GP8" s="56">
        <v>0</v>
      </c>
      <c r="GQ8" s="56">
        <v>0</v>
      </c>
      <c r="GR8" s="56">
        <v>0</v>
      </c>
      <c r="GS8" s="56">
        <v>0</v>
      </c>
      <c r="GT8" s="56">
        <v>0</v>
      </c>
      <c r="GU8" s="56">
        <v>0</v>
      </c>
      <c r="GV8" s="56">
        <v>0</v>
      </c>
      <c r="GW8" s="56">
        <v>0</v>
      </c>
      <c r="GX8" s="56">
        <v>0</v>
      </c>
      <c r="GY8" s="23">
        <v>0</v>
      </c>
    </row>
    <row r="9" ht="18.75" customHeight="1" spans="1:207">
      <c r="A9" s="34"/>
      <c r="B9" s="34"/>
      <c r="C9" s="34" t="s">
        <v>80</v>
      </c>
      <c r="D9" s="34"/>
      <c r="E9" s="34" t="s">
        <v>82</v>
      </c>
      <c r="F9" s="23">
        <v>1123557</v>
      </c>
      <c r="G9" s="6">
        <v>1123557</v>
      </c>
      <c r="H9" s="23">
        <v>1123557</v>
      </c>
      <c r="I9" s="23">
        <v>0</v>
      </c>
      <c r="J9" s="23">
        <v>0</v>
      </c>
      <c r="K9" s="23">
        <v>1123557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3">
        <v>0</v>
      </c>
      <c r="AG9" s="23">
        <v>0</v>
      </c>
      <c r="AH9" s="23">
        <v>0</v>
      </c>
      <c r="AI9" s="23">
        <v>0</v>
      </c>
      <c r="AJ9" s="23">
        <v>1123557</v>
      </c>
      <c r="AK9" s="23">
        <v>0</v>
      </c>
      <c r="AL9" s="23">
        <v>0</v>
      </c>
      <c r="AM9" s="23">
        <v>0</v>
      </c>
      <c r="AN9" s="23">
        <v>0</v>
      </c>
      <c r="AO9" s="23">
        <v>0</v>
      </c>
      <c r="AP9" s="23">
        <v>0</v>
      </c>
      <c r="AQ9" s="23">
        <v>0</v>
      </c>
      <c r="AR9" s="23">
        <v>0</v>
      </c>
      <c r="AS9" s="23">
        <v>0</v>
      </c>
      <c r="AT9" s="23">
        <v>0</v>
      </c>
      <c r="AU9" s="23">
        <v>0</v>
      </c>
      <c r="AV9" s="23">
        <v>0</v>
      </c>
      <c r="AW9" s="23">
        <v>0</v>
      </c>
      <c r="AX9" s="23">
        <v>0</v>
      </c>
      <c r="AY9" s="23">
        <v>0</v>
      </c>
      <c r="AZ9" s="23">
        <v>0</v>
      </c>
      <c r="BA9" s="23">
        <v>0</v>
      </c>
      <c r="BB9" s="51">
        <v>0</v>
      </c>
      <c r="BC9" s="23">
        <v>0</v>
      </c>
      <c r="BD9" s="23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3">
        <v>0</v>
      </c>
      <c r="BR9" s="23">
        <v>0</v>
      </c>
      <c r="BS9" s="23">
        <v>0</v>
      </c>
      <c r="BT9" s="23">
        <v>0</v>
      </c>
      <c r="BU9" s="23">
        <v>0</v>
      </c>
      <c r="BV9" s="23">
        <v>0</v>
      </c>
      <c r="BW9" s="23">
        <v>0</v>
      </c>
      <c r="BX9" s="23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23">
        <v>0</v>
      </c>
      <c r="CU9" s="23">
        <v>0</v>
      </c>
      <c r="CV9" s="23">
        <v>0</v>
      </c>
      <c r="CW9" s="23">
        <v>0</v>
      </c>
      <c r="CX9" s="23">
        <v>0</v>
      </c>
      <c r="CY9" s="23">
        <v>0</v>
      </c>
      <c r="CZ9" s="23">
        <v>0</v>
      </c>
      <c r="DA9" s="23">
        <v>0</v>
      </c>
      <c r="DB9" s="23">
        <v>0</v>
      </c>
      <c r="DC9" s="23">
        <v>0</v>
      </c>
      <c r="DD9" s="23">
        <v>0</v>
      </c>
      <c r="DE9" s="23">
        <v>0</v>
      </c>
      <c r="DF9" s="23">
        <v>0</v>
      </c>
      <c r="DG9" s="23">
        <v>0</v>
      </c>
      <c r="DH9" s="23">
        <v>0</v>
      </c>
      <c r="DI9" s="23">
        <v>0</v>
      </c>
      <c r="DJ9" s="23">
        <v>0</v>
      </c>
      <c r="DK9" s="23">
        <v>0</v>
      </c>
      <c r="DL9" s="23">
        <v>0</v>
      </c>
      <c r="DM9" s="23">
        <v>0</v>
      </c>
      <c r="DN9" s="23">
        <v>0</v>
      </c>
      <c r="DO9" s="23">
        <v>0</v>
      </c>
      <c r="DP9" s="23">
        <v>0</v>
      </c>
      <c r="DQ9" s="23">
        <v>0</v>
      </c>
      <c r="DR9" s="23">
        <v>0</v>
      </c>
      <c r="DS9" s="23">
        <v>0</v>
      </c>
      <c r="DT9" s="23">
        <v>0</v>
      </c>
      <c r="DU9" s="23">
        <v>0</v>
      </c>
      <c r="DV9" s="23">
        <v>0</v>
      </c>
      <c r="DW9" s="23">
        <v>0</v>
      </c>
      <c r="DX9" s="23">
        <v>0</v>
      </c>
      <c r="DY9" s="23">
        <v>0</v>
      </c>
      <c r="DZ9" s="23">
        <v>0</v>
      </c>
      <c r="EA9" s="23">
        <v>0</v>
      </c>
      <c r="EB9" s="23">
        <v>0</v>
      </c>
      <c r="EC9" s="23">
        <v>0</v>
      </c>
      <c r="ED9" s="23">
        <v>0</v>
      </c>
      <c r="EE9" s="23">
        <v>0</v>
      </c>
      <c r="EF9" s="23">
        <v>0</v>
      </c>
      <c r="EG9" s="23">
        <v>0</v>
      </c>
      <c r="EH9" s="23">
        <v>0</v>
      </c>
      <c r="EI9" s="23">
        <v>0</v>
      </c>
      <c r="EJ9" s="23">
        <v>0</v>
      </c>
      <c r="EK9" s="23">
        <v>0</v>
      </c>
      <c r="EL9" s="23">
        <v>0</v>
      </c>
      <c r="EM9" s="23">
        <v>0</v>
      </c>
      <c r="EN9" s="23">
        <v>0</v>
      </c>
      <c r="EO9" s="23">
        <v>0</v>
      </c>
      <c r="EP9" s="23">
        <v>0</v>
      </c>
      <c r="EQ9" s="23">
        <v>0</v>
      </c>
      <c r="ER9" s="23">
        <v>0</v>
      </c>
      <c r="ES9" s="23">
        <v>0</v>
      </c>
      <c r="ET9" s="23">
        <v>0</v>
      </c>
      <c r="EU9" s="23">
        <v>0</v>
      </c>
      <c r="EV9" s="23">
        <v>0</v>
      </c>
      <c r="EW9" s="23">
        <v>0</v>
      </c>
      <c r="EX9" s="23">
        <v>0</v>
      </c>
      <c r="EY9" s="23">
        <v>0</v>
      </c>
      <c r="EZ9" s="23">
        <v>0</v>
      </c>
      <c r="FA9" s="23">
        <v>0</v>
      </c>
      <c r="FB9" s="56">
        <v>0</v>
      </c>
      <c r="FC9" s="56">
        <v>0</v>
      </c>
      <c r="FD9" s="56">
        <v>0</v>
      </c>
      <c r="FE9" s="56">
        <v>0</v>
      </c>
      <c r="FF9" s="56">
        <v>0</v>
      </c>
      <c r="FG9" s="56">
        <v>0</v>
      </c>
      <c r="FH9" s="56">
        <v>0</v>
      </c>
      <c r="FI9" s="56">
        <v>0</v>
      </c>
      <c r="FJ9" s="56">
        <v>0</v>
      </c>
      <c r="FK9" s="56">
        <v>0</v>
      </c>
      <c r="FL9" s="56">
        <v>0</v>
      </c>
      <c r="FM9" s="56">
        <v>0</v>
      </c>
      <c r="FN9" s="56">
        <v>0</v>
      </c>
      <c r="FO9" s="56">
        <v>0</v>
      </c>
      <c r="FP9" s="56">
        <v>0</v>
      </c>
      <c r="FQ9" s="56">
        <v>0</v>
      </c>
      <c r="FR9" s="56">
        <v>0</v>
      </c>
      <c r="FS9" s="56">
        <v>0</v>
      </c>
      <c r="FT9" s="56">
        <v>0</v>
      </c>
      <c r="FU9" s="56">
        <v>0</v>
      </c>
      <c r="FV9" s="56">
        <v>0</v>
      </c>
      <c r="FW9" s="56">
        <v>0</v>
      </c>
      <c r="FX9" s="56">
        <v>0</v>
      </c>
      <c r="FY9" s="56">
        <v>0</v>
      </c>
      <c r="FZ9" s="56">
        <v>0</v>
      </c>
      <c r="GA9" s="56">
        <v>0</v>
      </c>
      <c r="GB9" s="56">
        <v>0</v>
      </c>
      <c r="GC9" s="56">
        <v>0</v>
      </c>
      <c r="GD9" s="56">
        <v>0</v>
      </c>
      <c r="GE9" s="56">
        <v>0</v>
      </c>
      <c r="GF9" s="56">
        <v>0</v>
      </c>
      <c r="GG9" s="56">
        <v>0</v>
      </c>
      <c r="GH9" s="56">
        <v>0</v>
      </c>
      <c r="GI9" s="56">
        <v>0</v>
      </c>
      <c r="GJ9" s="56">
        <v>0</v>
      </c>
      <c r="GK9" s="56">
        <v>0</v>
      </c>
      <c r="GL9" s="56">
        <v>0</v>
      </c>
      <c r="GM9" s="56">
        <v>0</v>
      </c>
      <c r="GN9" s="56">
        <v>0</v>
      </c>
      <c r="GO9" s="56">
        <v>0</v>
      </c>
      <c r="GP9" s="56">
        <v>0</v>
      </c>
      <c r="GQ9" s="56">
        <v>0</v>
      </c>
      <c r="GR9" s="56">
        <v>0</v>
      </c>
      <c r="GS9" s="56">
        <v>0</v>
      </c>
      <c r="GT9" s="56">
        <v>0</v>
      </c>
      <c r="GU9" s="56">
        <v>0</v>
      </c>
      <c r="GV9" s="56">
        <v>0</v>
      </c>
      <c r="GW9" s="56">
        <v>0</v>
      </c>
      <c r="GX9" s="56">
        <v>0</v>
      </c>
      <c r="GY9" s="23">
        <v>0</v>
      </c>
    </row>
    <row r="10" ht="18.75" customHeight="1" spans="1:207">
      <c r="A10" s="34" t="s">
        <v>83</v>
      </c>
      <c r="B10" s="34" t="s">
        <v>84</v>
      </c>
      <c r="C10" s="34" t="s">
        <v>84</v>
      </c>
      <c r="D10" s="34" t="s">
        <v>85</v>
      </c>
      <c r="E10" s="34" t="s">
        <v>86</v>
      </c>
      <c r="F10" s="23">
        <v>1123557</v>
      </c>
      <c r="G10" s="6">
        <v>1123557</v>
      </c>
      <c r="H10" s="23">
        <v>1123557</v>
      </c>
      <c r="I10" s="23">
        <v>0</v>
      </c>
      <c r="J10" s="23">
        <v>0</v>
      </c>
      <c r="K10" s="23">
        <v>1123557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0</v>
      </c>
      <c r="AG10" s="23">
        <v>0</v>
      </c>
      <c r="AH10" s="23">
        <v>0</v>
      </c>
      <c r="AI10" s="23">
        <v>0</v>
      </c>
      <c r="AJ10" s="23">
        <v>1123557</v>
      </c>
      <c r="AK10" s="23">
        <v>0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0</v>
      </c>
      <c r="AR10" s="23">
        <v>0</v>
      </c>
      <c r="AS10" s="23">
        <v>0</v>
      </c>
      <c r="AT10" s="23">
        <v>0</v>
      </c>
      <c r="AU10" s="23">
        <v>0</v>
      </c>
      <c r="AV10" s="23">
        <v>0</v>
      </c>
      <c r="AW10" s="23">
        <v>0</v>
      </c>
      <c r="AX10" s="23">
        <v>0</v>
      </c>
      <c r="AY10" s="23">
        <v>0</v>
      </c>
      <c r="AZ10" s="23">
        <v>0</v>
      </c>
      <c r="BA10" s="23">
        <v>0</v>
      </c>
      <c r="BB10" s="51">
        <v>0</v>
      </c>
      <c r="BC10" s="23">
        <v>0</v>
      </c>
      <c r="BD10" s="23">
        <v>0</v>
      </c>
      <c r="BE10" s="23">
        <v>0</v>
      </c>
      <c r="BF10" s="23">
        <v>0</v>
      </c>
      <c r="BG10" s="23">
        <v>0</v>
      </c>
      <c r="BH10" s="23">
        <v>0</v>
      </c>
      <c r="BI10" s="23">
        <v>0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3">
        <v>0</v>
      </c>
      <c r="BR10" s="23">
        <v>0</v>
      </c>
      <c r="BS10" s="23">
        <v>0</v>
      </c>
      <c r="BT10" s="23">
        <v>0</v>
      </c>
      <c r="BU10" s="23">
        <v>0</v>
      </c>
      <c r="BV10" s="23">
        <v>0</v>
      </c>
      <c r="BW10" s="23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23">
        <v>0</v>
      </c>
      <c r="CU10" s="23">
        <v>0</v>
      </c>
      <c r="CV10" s="23">
        <v>0</v>
      </c>
      <c r="CW10" s="23">
        <v>0</v>
      </c>
      <c r="CX10" s="23">
        <v>0</v>
      </c>
      <c r="CY10" s="23">
        <v>0</v>
      </c>
      <c r="CZ10" s="23">
        <v>0</v>
      </c>
      <c r="DA10" s="23">
        <v>0</v>
      </c>
      <c r="DB10" s="23">
        <v>0</v>
      </c>
      <c r="DC10" s="23">
        <v>0</v>
      </c>
      <c r="DD10" s="23">
        <v>0</v>
      </c>
      <c r="DE10" s="23">
        <v>0</v>
      </c>
      <c r="DF10" s="23">
        <v>0</v>
      </c>
      <c r="DG10" s="23">
        <v>0</v>
      </c>
      <c r="DH10" s="23">
        <v>0</v>
      </c>
      <c r="DI10" s="23">
        <v>0</v>
      </c>
      <c r="DJ10" s="23">
        <v>0</v>
      </c>
      <c r="DK10" s="23">
        <v>0</v>
      </c>
      <c r="DL10" s="23">
        <v>0</v>
      </c>
      <c r="DM10" s="23">
        <v>0</v>
      </c>
      <c r="DN10" s="23">
        <v>0</v>
      </c>
      <c r="DO10" s="23">
        <v>0</v>
      </c>
      <c r="DP10" s="23">
        <v>0</v>
      </c>
      <c r="DQ10" s="23">
        <v>0</v>
      </c>
      <c r="DR10" s="23">
        <v>0</v>
      </c>
      <c r="DS10" s="23">
        <v>0</v>
      </c>
      <c r="DT10" s="23">
        <v>0</v>
      </c>
      <c r="DU10" s="23">
        <v>0</v>
      </c>
      <c r="DV10" s="23">
        <v>0</v>
      </c>
      <c r="DW10" s="23">
        <v>0</v>
      </c>
      <c r="DX10" s="23">
        <v>0</v>
      </c>
      <c r="DY10" s="23">
        <v>0</v>
      </c>
      <c r="DZ10" s="23">
        <v>0</v>
      </c>
      <c r="EA10" s="23">
        <v>0</v>
      </c>
      <c r="EB10" s="23">
        <v>0</v>
      </c>
      <c r="EC10" s="23">
        <v>0</v>
      </c>
      <c r="ED10" s="23">
        <v>0</v>
      </c>
      <c r="EE10" s="23">
        <v>0</v>
      </c>
      <c r="EF10" s="23">
        <v>0</v>
      </c>
      <c r="EG10" s="23">
        <v>0</v>
      </c>
      <c r="EH10" s="23">
        <v>0</v>
      </c>
      <c r="EI10" s="23">
        <v>0</v>
      </c>
      <c r="EJ10" s="23">
        <v>0</v>
      </c>
      <c r="EK10" s="23">
        <v>0</v>
      </c>
      <c r="EL10" s="23">
        <v>0</v>
      </c>
      <c r="EM10" s="23">
        <v>0</v>
      </c>
      <c r="EN10" s="23">
        <v>0</v>
      </c>
      <c r="EO10" s="23">
        <v>0</v>
      </c>
      <c r="EP10" s="23">
        <v>0</v>
      </c>
      <c r="EQ10" s="23">
        <v>0</v>
      </c>
      <c r="ER10" s="23">
        <v>0</v>
      </c>
      <c r="ES10" s="23">
        <v>0</v>
      </c>
      <c r="ET10" s="23">
        <v>0</v>
      </c>
      <c r="EU10" s="23">
        <v>0</v>
      </c>
      <c r="EV10" s="23">
        <v>0</v>
      </c>
      <c r="EW10" s="23">
        <v>0</v>
      </c>
      <c r="EX10" s="23">
        <v>0</v>
      </c>
      <c r="EY10" s="23">
        <v>0</v>
      </c>
      <c r="EZ10" s="23">
        <v>0</v>
      </c>
      <c r="FA10" s="23">
        <v>0</v>
      </c>
      <c r="FB10" s="56">
        <v>0</v>
      </c>
      <c r="FC10" s="56">
        <v>0</v>
      </c>
      <c r="FD10" s="56">
        <v>0</v>
      </c>
      <c r="FE10" s="56">
        <v>0</v>
      </c>
      <c r="FF10" s="56">
        <v>0</v>
      </c>
      <c r="FG10" s="56">
        <v>0</v>
      </c>
      <c r="FH10" s="56">
        <v>0</v>
      </c>
      <c r="FI10" s="56">
        <v>0</v>
      </c>
      <c r="FJ10" s="56">
        <v>0</v>
      </c>
      <c r="FK10" s="56">
        <v>0</v>
      </c>
      <c r="FL10" s="56">
        <v>0</v>
      </c>
      <c r="FM10" s="56">
        <v>0</v>
      </c>
      <c r="FN10" s="56">
        <v>0</v>
      </c>
      <c r="FO10" s="56">
        <v>0</v>
      </c>
      <c r="FP10" s="56">
        <v>0</v>
      </c>
      <c r="FQ10" s="56">
        <v>0</v>
      </c>
      <c r="FR10" s="56">
        <v>0</v>
      </c>
      <c r="FS10" s="56">
        <v>0</v>
      </c>
      <c r="FT10" s="56">
        <v>0</v>
      </c>
      <c r="FU10" s="56">
        <v>0</v>
      </c>
      <c r="FV10" s="56">
        <v>0</v>
      </c>
      <c r="FW10" s="56">
        <v>0</v>
      </c>
      <c r="FX10" s="56">
        <v>0</v>
      </c>
      <c r="FY10" s="56">
        <v>0</v>
      </c>
      <c r="FZ10" s="56">
        <v>0</v>
      </c>
      <c r="GA10" s="56">
        <v>0</v>
      </c>
      <c r="GB10" s="56">
        <v>0</v>
      </c>
      <c r="GC10" s="56">
        <v>0</v>
      </c>
      <c r="GD10" s="56">
        <v>0</v>
      </c>
      <c r="GE10" s="56">
        <v>0</v>
      </c>
      <c r="GF10" s="56">
        <v>0</v>
      </c>
      <c r="GG10" s="56">
        <v>0</v>
      </c>
      <c r="GH10" s="56">
        <v>0</v>
      </c>
      <c r="GI10" s="56">
        <v>0</v>
      </c>
      <c r="GJ10" s="56">
        <v>0</v>
      </c>
      <c r="GK10" s="56">
        <v>0</v>
      </c>
      <c r="GL10" s="56">
        <v>0</v>
      </c>
      <c r="GM10" s="56">
        <v>0</v>
      </c>
      <c r="GN10" s="56">
        <v>0</v>
      </c>
      <c r="GO10" s="56">
        <v>0</v>
      </c>
      <c r="GP10" s="56">
        <v>0</v>
      </c>
      <c r="GQ10" s="56">
        <v>0</v>
      </c>
      <c r="GR10" s="56">
        <v>0</v>
      </c>
      <c r="GS10" s="56">
        <v>0</v>
      </c>
      <c r="GT10" s="56">
        <v>0</v>
      </c>
      <c r="GU10" s="56">
        <v>0</v>
      </c>
      <c r="GV10" s="56">
        <v>0</v>
      </c>
      <c r="GW10" s="56">
        <v>0</v>
      </c>
      <c r="GX10" s="56">
        <v>0</v>
      </c>
      <c r="GY10" s="23">
        <v>0</v>
      </c>
    </row>
    <row r="11" customHeight="1" spans="1:207">
      <c r="A11" s="34" t="s">
        <v>87</v>
      </c>
      <c r="B11" s="34"/>
      <c r="C11" s="34"/>
      <c r="D11" s="34"/>
      <c r="E11" s="34" t="s">
        <v>88</v>
      </c>
      <c r="F11" s="23">
        <v>469759</v>
      </c>
      <c r="G11" s="6">
        <v>469759</v>
      </c>
      <c r="H11" s="23">
        <v>469759</v>
      </c>
      <c r="I11" s="23">
        <v>0</v>
      </c>
      <c r="J11" s="23">
        <v>0</v>
      </c>
      <c r="K11" s="23">
        <v>469759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469759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0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0</v>
      </c>
      <c r="AY11" s="23">
        <v>0</v>
      </c>
      <c r="AZ11" s="23">
        <v>0</v>
      </c>
      <c r="BA11" s="23">
        <v>0</v>
      </c>
      <c r="BB11" s="51">
        <v>0</v>
      </c>
      <c r="BC11" s="23">
        <v>0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3">
        <v>0</v>
      </c>
      <c r="BT11" s="23">
        <v>0</v>
      </c>
      <c r="BU11" s="23">
        <v>0</v>
      </c>
      <c r="BV11" s="23">
        <v>0</v>
      </c>
      <c r="BW11" s="23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23">
        <v>0</v>
      </c>
      <c r="CU11" s="23">
        <v>0</v>
      </c>
      <c r="CV11" s="23">
        <v>0</v>
      </c>
      <c r="CW11" s="23">
        <v>0</v>
      </c>
      <c r="CX11" s="23">
        <v>0</v>
      </c>
      <c r="CY11" s="23">
        <v>0</v>
      </c>
      <c r="CZ11" s="23">
        <v>0</v>
      </c>
      <c r="DA11" s="23">
        <v>0</v>
      </c>
      <c r="DB11" s="23">
        <v>0</v>
      </c>
      <c r="DC11" s="23">
        <v>0</v>
      </c>
      <c r="DD11" s="23">
        <v>0</v>
      </c>
      <c r="DE11" s="23">
        <v>0</v>
      </c>
      <c r="DF11" s="23">
        <v>0</v>
      </c>
      <c r="DG11" s="23">
        <v>0</v>
      </c>
      <c r="DH11" s="23">
        <v>0</v>
      </c>
      <c r="DI11" s="23">
        <v>0</v>
      </c>
      <c r="DJ11" s="23">
        <v>0</v>
      </c>
      <c r="DK11" s="23">
        <v>0</v>
      </c>
      <c r="DL11" s="23">
        <v>0</v>
      </c>
      <c r="DM11" s="23">
        <v>0</v>
      </c>
      <c r="DN11" s="23">
        <v>0</v>
      </c>
      <c r="DO11" s="23">
        <v>0</v>
      </c>
      <c r="DP11" s="23">
        <v>0</v>
      </c>
      <c r="DQ11" s="23">
        <v>0</v>
      </c>
      <c r="DR11" s="23">
        <v>0</v>
      </c>
      <c r="DS11" s="23">
        <v>0</v>
      </c>
      <c r="DT11" s="23">
        <v>0</v>
      </c>
      <c r="DU11" s="23">
        <v>0</v>
      </c>
      <c r="DV11" s="23">
        <v>0</v>
      </c>
      <c r="DW11" s="23">
        <v>0</v>
      </c>
      <c r="DX11" s="23">
        <v>0</v>
      </c>
      <c r="DY11" s="23">
        <v>0</v>
      </c>
      <c r="DZ11" s="23">
        <v>0</v>
      </c>
      <c r="EA11" s="23">
        <v>0</v>
      </c>
      <c r="EB11" s="23">
        <v>0</v>
      </c>
      <c r="EC11" s="23">
        <v>0</v>
      </c>
      <c r="ED11" s="23">
        <v>0</v>
      </c>
      <c r="EE11" s="23">
        <v>0</v>
      </c>
      <c r="EF11" s="23">
        <v>0</v>
      </c>
      <c r="EG11" s="23">
        <v>0</v>
      </c>
      <c r="EH11" s="23">
        <v>0</v>
      </c>
      <c r="EI11" s="23">
        <v>0</v>
      </c>
      <c r="EJ11" s="23">
        <v>0</v>
      </c>
      <c r="EK11" s="23">
        <v>0</v>
      </c>
      <c r="EL11" s="23">
        <v>0</v>
      </c>
      <c r="EM11" s="23">
        <v>0</v>
      </c>
      <c r="EN11" s="23">
        <v>0</v>
      </c>
      <c r="EO11" s="23">
        <v>0</v>
      </c>
      <c r="EP11" s="23">
        <v>0</v>
      </c>
      <c r="EQ11" s="23">
        <v>0</v>
      </c>
      <c r="ER11" s="23">
        <v>0</v>
      </c>
      <c r="ES11" s="23">
        <v>0</v>
      </c>
      <c r="ET11" s="23">
        <v>0</v>
      </c>
      <c r="EU11" s="23">
        <v>0</v>
      </c>
      <c r="EV11" s="23">
        <v>0</v>
      </c>
      <c r="EW11" s="23">
        <v>0</v>
      </c>
      <c r="EX11" s="23">
        <v>0</v>
      </c>
      <c r="EY11" s="23">
        <v>0</v>
      </c>
      <c r="EZ11" s="23">
        <v>0</v>
      </c>
      <c r="FA11" s="23">
        <v>0</v>
      </c>
      <c r="FB11" s="56">
        <v>0</v>
      </c>
      <c r="FC11" s="56">
        <v>0</v>
      </c>
      <c r="FD11" s="56">
        <v>0</v>
      </c>
      <c r="FE11" s="56">
        <v>0</v>
      </c>
      <c r="FF11" s="56">
        <v>0</v>
      </c>
      <c r="FG11" s="56">
        <v>0</v>
      </c>
      <c r="FH11" s="56">
        <v>0</v>
      </c>
      <c r="FI11" s="56">
        <v>0</v>
      </c>
      <c r="FJ11" s="56">
        <v>0</v>
      </c>
      <c r="FK11" s="56">
        <v>0</v>
      </c>
      <c r="FL11" s="56">
        <v>0</v>
      </c>
      <c r="FM11" s="56">
        <v>0</v>
      </c>
      <c r="FN11" s="56">
        <v>0</v>
      </c>
      <c r="FO11" s="56">
        <v>0</v>
      </c>
      <c r="FP11" s="56">
        <v>0</v>
      </c>
      <c r="FQ11" s="56">
        <v>0</v>
      </c>
      <c r="FR11" s="56">
        <v>0</v>
      </c>
      <c r="FS11" s="56">
        <v>0</v>
      </c>
      <c r="FT11" s="56">
        <v>0</v>
      </c>
      <c r="FU11" s="56">
        <v>0</v>
      </c>
      <c r="FV11" s="56">
        <v>0</v>
      </c>
      <c r="FW11" s="56">
        <v>0</v>
      </c>
      <c r="FX11" s="56">
        <v>0</v>
      </c>
      <c r="FY11" s="56">
        <v>0</v>
      </c>
      <c r="FZ11" s="56">
        <v>0</v>
      </c>
      <c r="GA11" s="56">
        <v>0</v>
      </c>
      <c r="GB11" s="56">
        <v>0</v>
      </c>
      <c r="GC11" s="56">
        <v>0</v>
      </c>
      <c r="GD11" s="56">
        <v>0</v>
      </c>
      <c r="GE11" s="56">
        <v>0</v>
      </c>
      <c r="GF11" s="56">
        <v>0</v>
      </c>
      <c r="GG11" s="56">
        <v>0</v>
      </c>
      <c r="GH11" s="56">
        <v>0</v>
      </c>
      <c r="GI11" s="56">
        <v>0</v>
      </c>
      <c r="GJ11" s="56">
        <v>0</v>
      </c>
      <c r="GK11" s="56">
        <v>0</v>
      </c>
      <c r="GL11" s="56">
        <v>0</v>
      </c>
      <c r="GM11" s="56">
        <v>0</v>
      </c>
      <c r="GN11" s="56">
        <v>0</v>
      </c>
      <c r="GO11" s="56">
        <v>0</v>
      </c>
      <c r="GP11" s="56">
        <v>0</v>
      </c>
      <c r="GQ11" s="56">
        <v>0</v>
      </c>
      <c r="GR11" s="56">
        <v>0</v>
      </c>
      <c r="GS11" s="56">
        <v>0</v>
      </c>
      <c r="GT11" s="56">
        <v>0</v>
      </c>
      <c r="GU11" s="56">
        <v>0</v>
      </c>
      <c r="GV11" s="56">
        <v>0</v>
      </c>
      <c r="GW11" s="56">
        <v>0</v>
      </c>
      <c r="GX11" s="56">
        <v>0</v>
      </c>
      <c r="GY11" s="23">
        <v>0</v>
      </c>
    </row>
    <row r="12" customHeight="1" spans="1:207">
      <c r="A12" s="34"/>
      <c r="B12" s="34" t="s">
        <v>89</v>
      </c>
      <c r="C12" s="34"/>
      <c r="D12" s="34"/>
      <c r="E12" s="34" t="s">
        <v>90</v>
      </c>
      <c r="F12" s="23">
        <v>469759</v>
      </c>
      <c r="G12" s="6">
        <v>469759</v>
      </c>
      <c r="H12" s="23">
        <v>469759</v>
      </c>
      <c r="I12" s="23">
        <v>0</v>
      </c>
      <c r="J12" s="23">
        <v>0</v>
      </c>
      <c r="K12" s="23">
        <v>469759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469759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  <c r="AZ12" s="23">
        <v>0</v>
      </c>
      <c r="BA12" s="23">
        <v>0</v>
      </c>
      <c r="BB12" s="51">
        <v>0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0</v>
      </c>
      <c r="BW12" s="23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0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23">
        <v>0</v>
      </c>
      <c r="CU12" s="23">
        <v>0</v>
      </c>
      <c r="CV12" s="23">
        <v>0</v>
      </c>
      <c r="CW12" s="23">
        <v>0</v>
      </c>
      <c r="CX12" s="23">
        <v>0</v>
      </c>
      <c r="CY12" s="23">
        <v>0</v>
      </c>
      <c r="CZ12" s="23">
        <v>0</v>
      </c>
      <c r="DA12" s="23">
        <v>0</v>
      </c>
      <c r="DB12" s="23">
        <v>0</v>
      </c>
      <c r="DC12" s="23">
        <v>0</v>
      </c>
      <c r="DD12" s="23">
        <v>0</v>
      </c>
      <c r="DE12" s="23">
        <v>0</v>
      </c>
      <c r="DF12" s="23">
        <v>0</v>
      </c>
      <c r="DG12" s="23">
        <v>0</v>
      </c>
      <c r="DH12" s="23">
        <v>0</v>
      </c>
      <c r="DI12" s="23">
        <v>0</v>
      </c>
      <c r="DJ12" s="23">
        <v>0</v>
      </c>
      <c r="DK12" s="23">
        <v>0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>
        <v>0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0</v>
      </c>
      <c r="EE12" s="23">
        <v>0</v>
      </c>
      <c r="EF12" s="23">
        <v>0</v>
      </c>
      <c r="EG12" s="23">
        <v>0</v>
      </c>
      <c r="EH12" s="23">
        <v>0</v>
      </c>
      <c r="EI12" s="23">
        <v>0</v>
      </c>
      <c r="EJ12" s="23">
        <v>0</v>
      </c>
      <c r="EK12" s="23">
        <v>0</v>
      </c>
      <c r="EL12" s="23">
        <v>0</v>
      </c>
      <c r="EM12" s="23">
        <v>0</v>
      </c>
      <c r="EN12" s="23">
        <v>0</v>
      </c>
      <c r="EO12" s="23">
        <v>0</v>
      </c>
      <c r="EP12" s="23">
        <v>0</v>
      </c>
      <c r="EQ12" s="23">
        <v>0</v>
      </c>
      <c r="ER12" s="23">
        <v>0</v>
      </c>
      <c r="ES12" s="23">
        <v>0</v>
      </c>
      <c r="ET12" s="23">
        <v>0</v>
      </c>
      <c r="EU12" s="23">
        <v>0</v>
      </c>
      <c r="EV12" s="23">
        <v>0</v>
      </c>
      <c r="EW12" s="23">
        <v>0</v>
      </c>
      <c r="EX12" s="23">
        <v>0</v>
      </c>
      <c r="EY12" s="23">
        <v>0</v>
      </c>
      <c r="EZ12" s="23">
        <v>0</v>
      </c>
      <c r="FA12" s="23">
        <v>0</v>
      </c>
      <c r="FB12" s="56">
        <v>0</v>
      </c>
      <c r="FC12" s="56">
        <v>0</v>
      </c>
      <c r="FD12" s="56">
        <v>0</v>
      </c>
      <c r="FE12" s="56">
        <v>0</v>
      </c>
      <c r="FF12" s="56">
        <v>0</v>
      </c>
      <c r="FG12" s="56">
        <v>0</v>
      </c>
      <c r="FH12" s="56">
        <v>0</v>
      </c>
      <c r="FI12" s="56">
        <v>0</v>
      </c>
      <c r="FJ12" s="56">
        <v>0</v>
      </c>
      <c r="FK12" s="56">
        <v>0</v>
      </c>
      <c r="FL12" s="56">
        <v>0</v>
      </c>
      <c r="FM12" s="56">
        <v>0</v>
      </c>
      <c r="FN12" s="56">
        <v>0</v>
      </c>
      <c r="FO12" s="56">
        <v>0</v>
      </c>
      <c r="FP12" s="56">
        <v>0</v>
      </c>
      <c r="FQ12" s="56">
        <v>0</v>
      </c>
      <c r="FR12" s="56">
        <v>0</v>
      </c>
      <c r="FS12" s="56">
        <v>0</v>
      </c>
      <c r="FT12" s="56">
        <v>0</v>
      </c>
      <c r="FU12" s="56">
        <v>0</v>
      </c>
      <c r="FV12" s="56">
        <v>0</v>
      </c>
      <c r="FW12" s="56">
        <v>0</v>
      </c>
      <c r="FX12" s="56">
        <v>0</v>
      </c>
      <c r="FY12" s="56">
        <v>0</v>
      </c>
      <c r="FZ12" s="56">
        <v>0</v>
      </c>
      <c r="GA12" s="56">
        <v>0</v>
      </c>
      <c r="GB12" s="56">
        <v>0</v>
      </c>
      <c r="GC12" s="56">
        <v>0</v>
      </c>
      <c r="GD12" s="56">
        <v>0</v>
      </c>
      <c r="GE12" s="56">
        <v>0</v>
      </c>
      <c r="GF12" s="56">
        <v>0</v>
      </c>
      <c r="GG12" s="56">
        <v>0</v>
      </c>
      <c r="GH12" s="56">
        <v>0</v>
      </c>
      <c r="GI12" s="56">
        <v>0</v>
      </c>
      <c r="GJ12" s="56">
        <v>0</v>
      </c>
      <c r="GK12" s="56">
        <v>0</v>
      </c>
      <c r="GL12" s="56">
        <v>0</v>
      </c>
      <c r="GM12" s="56">
        <v>0</v>
      </c>
      <c r="GN12" s="56">
        <v>0</v>
      </c>
      <c r="GO12" s="56">
        <v>0</v>
      </c>
      <c r="GP12" s="56">
        <v>0</v>
      </c>
      <c r="GQ12" s="56">
        <v>0</v>
      </c>
      <c r="GR12" s="56">
        <v>0</v>
      </c>
      <c r="GS12" s="56">
        <v>0</v>
      </c>
      <c r="GT12" s="56">
        <v>0</v>
      </c>
      <c r="GU12" s="56">
        <v>0</v>
      </c>
      <c r="GV12" s="56">
        <v>0</v>
      </c>
      <c r="GW12" s="56">
        <v>0</v>
      </c>
      <c r="GX12" s="56">
        <v>0</v>
      </c>
      <c r="GY12" s="23">
        <v>0</v>
      </c>
    </row>
    <row r="13" customHeight="1" spans="1:207">
      <c r="A13" s="34"/>
      <c r="B13" s="34"/>
      <c r="C13" s="34" t="s">
        <v>91</v>
      </c>
      <c r="D13" s="34"/>
      <c r="E13" s="34" t="s">
        <v>92</v>
      </c>
      <c r="F13" s="23">
        <v>469759</v>
      </c>
      <c r="G13" s="6">
        <v>469759</v>
      </c>
      <c r="H13" s="23">
        <v>469759</v>
      </c>
      <c r="I13" s="23">
        <v>0</v>
      </c>
      <c r="J13" s="23">
        <v>0</v>
      </c>
      <c r="K13" s="23">
        <v>469759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469759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  <c r="AY13" s="23">
        <v>0</v>
      </c>
      <c r="AZ13" s="23">
        <v>0</v>
      </c>
      <c r="BA13" s="23">
        <v>0</v>
      </c>
      <c r="BB13" s="51">
        <v>0</v>
      </c>
      <c r="BC13" s="23">
        <v>0</v>
      </c>
      <c r="BD13" s="23">
        <v>0</v>
      </c>
      <c r="BE13" s="23">
        <v>0</v>
      </c>
      <c r="BF13" s="23">
        <v>0</v>
      </c>
      <c r="BG13" s="23">
        <v>0</v>
      </c>
      <c r="BH13" s="23">
        <v>0</v>
      </c>
      <c r="BI13" s="23">
        <v>0</v>
      </c>
      <c r="BJ13" s="23">
        <v>0</v>
      </c>
      <c r="BK13" s="23">
        <v>0</v>
      </c>
      <c r="BL13" s="23">
        <v>0</v>
      </c>
      <c r="BM13" s="23">
        <v>0</v>
      </c>
      <c r="BN13" s="23">
        <v>0</v>
      </c>
      <c r="BO13" s="23">
        <v>0</v>
      </c>
      <c r="BP13" s="23">
        <v>0</v>
      </c>
      <c r="BQ13" s="23">
        <v>0</v>
      </c>
      <c r="BR13" s="23">
        <v>0</v>
      </c>
      <c r="BS13" s="23">
        <v>0</v>
      </c>
      <c r="BT13" s="23">
        <v>0</v>
      </c>
      <c r="BU13" s="23">
        <v>0</v>
      </c>
      <c r="BV13" s="23">
        <v>0</v>
      </c>
      <c r="BW13" s="23">
        <v>0</v>
      </c>
      <c r="BX13" s="23">
        <v>0</v>
      </c>
      <c r="BY13" s="23">
        <v>0</v>
      </c>
      <c r="BZ13" s="23">
        <v>0</v>
      </c>
      <c r="CA13" s="23">
        <v>0</v>
      </c>
      <c r="CB13" s="23">
        <v>0</v>
      </c>
      <c r="CC13" s="23">
        <v>0</v>
      </c>
      <c r="CD13" s="23">
        <v>0</v>
      </c>
      <c r="CE13" s="23">
        <v>0</v>
      </c>
      <c r="CF13" s="23">
        <v>0</v>
      </c>
      <c r="CG13" s="23">
        <v>0</v>
      </c>
      <c r="CH13" s="23">
        <v>0</v>
      </c>
      <c r="CI13" s="23">
        <v>0</v>
      </c>
      <c r="CJ13" s="23">
        <v>0</v>
      </c>
      <c r="CK13" s="23">
        <v>0</v>
      </c>
      <c r="CL13" s="23">
        <v>0</v>
      </c>
      <c r="CM13" s="23">
        <v>0</v>
      </c>
      <c r="CN13" s="23">
        <v>0</v>
      </c>
      <c r="CO13" s="23">
        <v>0</v>
      </c>
      <c r="CP13" s="23">
        <v>0</v>
      </c>
      <c r="CQ13" s="23">
        <v>0</v>
      </c>
      <c r="CR13" s="23">
        <v>0</v>
      </c>
      <c r="CS13" s="23">
        <v>0</v>
      </c>
      <c r="CT13" s="23">
        <v>0</v>
      </c>
      <c r="CU13" s="23">
        <v>0</v>
      </c>
      <c r="CV13" s="23">
        <v>0</v>
      </c>
      <c r="CW13" s="23">
        <v>0</v>
      </c>
      <c r="CX13" s="23">
        <v>0</v>
      </c>
      <c r="CY13" s="23">
        <v>0</v>
      </c>
      <c r="CZ13" s="23">
        <v>0</v>
      </c>
      <c r="DA13" s="23">
        <v>0</v>
      </c>
      <c r="DB13" s="23">
        <v>0</v>
      </c>
      <c r="DC13" s="23">
        <v>0</v>
      </c>
      <c r="DD13" s="23">
        <v>0</v>
      </c>
      <c r="DE13" s="23">
        <v>0</v>
      </c>
      <c r="DF13" s="23">
        <v>0</v>
      </c>
      <c r="DG13" s="23">
        <v>0</v>
      </c>
      <c r="DH13" s="23">
        <v>0</v>
      </c>
      <c r="DI13" s="23">
        <v>0</v>
      </c>
      <c r="DJ13" s="23">
        <v>0</v>
      </c>
      <c r="DK13" s="23">
        <v>0</v>
      </c>
      <c r="DL13" s="23">
        <v>0</v>
      </c>
      <c r="DM13" s="23">
        <v>0</v>
      </c>
      <c r="DN13" s="23">
        <v>0</v>
      </c>
      <c r="DO13" s="23">
        <v>0</v>
      </c>
      <c r="DP13" s="23">
        <v>0</v>
      </c>
      <c r="DQ13" s="23">
        <v>0</v>
      </c>
      <c r="DR13" s="23">
        <v>0</v>
      </c>
      <c r="DS13" s="23">
        <v>0</v>
      </c>
      <c r="DT13" s="23">
        <v>0</v>
      </c>
      <c r="DU13" s="23">
        <v>0</v>
      </c>
      <c r="DV13" s="23">
        <v>0</v>
      </c>
      <c r="DW13" s="23">
        <v>0</v>
      </c>
      <c r="DX13" s="23">
        <v>0</v>
      </c>
      <c r="DY13" s="23">
        <v>0</v>
      </c>
      <c r="DZ13" s="23">
        <v>0</v>
      </c>
      <c r="EA13" s="23">
        <v>0</v>
      </c>
      <c r="EB13" s="23">
        <v>0</v>
      </c>
      <c r="EC13" s="23">
        <v>0</v>
      </c>
      <c r="ED13" s="23">
        <v>0</v>
      </c>
      <c r="EE13" s="23">
        <v>0</v>
      </c>
      <c r="EF13" s="23">
        <v>0</v>
      </c>
      <c r="EG13" s="23">
        <v>0</v>
      </c>
      <c r="EH13" s="23">
        <v>0</v>
      </c>
      <c r="EI13" s="23">
        <v>0</v>
      </c>
      <c r="EJ13" s="23">
        <v>0</v>
      </c>
      <c r="EK13" s="23">
        <v>0</v>
      </c>
      <c r="EL13" s="23">
        <v>0</v>
      </c>
      <c r="EM13" s="23">
        <v>0</v>
      </c>
      <c r="EN13" s="23">
        <v>0</v>
      </c>
      <c r="EO13" s="23">
        <v>0</v>
      </c>
      <c r="EP13" s="23">
        <v>0</v>
      </c>
      <c r="EQ13" s="23">
        <v>0</v>
      </c>
      <c r="ER13" s="23">
        <v>0</v>
      </c>
      <c r="ES13" s="23">
        <v>0</v>
      </c>
      <c r="ET13" s="23">
        <v>0</v>
      </c>
      <c r="EU13" s="23">
        <v>0</v>
      </c>
      <c r="EV13" s="23">
        <v>0</v>
      </c>
      <c r="EW13" s="23">
        <v>0</v>
      </c>
      <c r="EX13" s="23">
        <v>0</v>
      </c>
      <c r="EY13" s="23">
        <v>0</v>
      </c>
      <c r="EZ13" s="23">
        <v>0</v>
      </c>
      <c r="FA13" s="23">
        <v>0</v>
      </c>
      <c r="FB13" s="56">
        <v>0</v>
      </c>
      <c r="FC13" s="56">
        <v>0</v>
      </c>
      <c r="FD13" s="56">
        <v>0</v>
      </c>
      <c r="FE13" s="56">
        <v>0</v>
      </c>
      <c r="FF13" s="56">
        <v>0</v>
      </c>
      <c r="FG13" s="56">
        <v>0</v>
      </c>
      <c r="FH13" s="56">
        <v>0</v>
      </c>
      <c r="FI13" s="56">
        <v>0</v>
      </c>
      <c r="FJ13" s="56">
        <v>0</v>
      </c>
      <c r="FK13" s="56">
        <v>0</v>
      </c>
      <c r="FL13" s="56">
        <v>0</v>
      </c>
      <c r="FM13" s="56">
        <v>0</v>
      </c>
      <c r="FN13" s="56">
        <v>0</v>
      </c>
      <c r="FO13" s="56">
        <v>0</v>
      </c>
      <c r="FP13" s="56">
        <v>0</v>
      </c>
      <c r="FQ13" s="56">
        <v>0</v>
      </c>
      <c r="FR13" s="56">
        <v>0</v>
      </c>
      <c r="FS13" s="56">
        <v>0</v>
      </c>
      <c r="FT13" s="56">
        <v>0</v>
      </c>
      <c r="FU13" s="56">
        <v>0</v>
      </c>
      <c r="FV13" s="56">
        <v>0</v>
      </c>
      <c r="FW13" s="56">
        <v>0</v>
      </c>
      <c r="FX13" s="56">
        <v>0</v>
      </c>
      <c r="FY13" s="56">
        <v>0</v>
      </c>
      <c r="FZ13" s="56">
        <v>0</v>
      </c>
      <c r="GA13" s="56">
        <v>0</v>
      </c>
      <c r="GB13" s="56">
        <v>0</v>
      </c>
      <c r="GC13" s="56">
        <v>0</v>
      </c>
      <c r="GD13" s="56">
        <v>0</v>
      </c>
      <c r="GE13" s="56">
        <v>0</v>
      </c>
      <c r="GF13" s="56">
        <v>0</v>
      </c>
      <c r="GG13" s="56">
        <v>0</v>
      </c>
      <c r="GH13" s="56">
        <v>0</v>
      </c>
      <c r="GI13" s="56">
        <v>0</v>
      </c>
      <c r="GJ13" s="56">
        <v>0</v>
      </c>
      <c r="GK13" s="56">
        <v>0</v>
      </c>
      <c r="GL13" s="56">
        <v>0</v>
      </c>
      <c r="GM13" s="56">
        <v>0</v>
      </c>
      <c r="GN13" s="56">
        <v>0</v>
      </c>
      <c r="GO13" s="56">
        <v>0</v>
      </c>
      <c r="GP13" s="56">
        <v>0</v>
      </c>
      <c r="GQ13" s="56">
        <v>0</v>
      </c>
      <c r="GR13" s="56">
        <v>0</v>
      </c>
      <c r="GS13" s="56">
        <v>0</v>
      </c>
      <c r="GT13" s="56">
        <v>0</v>
      </c>
      <c r="GU13" s="56">
        <v>0</v>
      </c>
      <c r="GV13" s="56">
        <v>0</v>
      </c>
      <c r="GW13" s="56">
        <v>0</v>
      </c>
      <c r="GX13" s="56">
        <v>0</v>
      </c>
      <c r="GY13" s="23">
        <v>0</v>
      </c>
    </row>
    <row r="14" ht="18.75" customHeight="1" spans="1:207">
      <c r="A14" s="34" t="s">
        <v>93</v>
      </c>
      <c r="B14" s="34" t="s">
        <v>94</v>
      </c>
      <c r="C14" s="34" t="s">
        <v>95</v>
      </c>
      <c r="D14" s="34" t="s">
        <v>85</v>
      </c>
      <c r="E14" s="34" t="s">
        <v>86</v>
      </c>
      <c r="F14" s="23">
        <v>469759</v>
      </c>
      <c r="G14" s="6">
        <v>469759</v>
      </c>
      <c r="H14" s="23">
        <v>469759</v>
      </c>
      <c r="I14" s="23">
        <v>0</v>
      </c>
      <c r="J14" s="23">
        <v>0</v>
      </c>
      <c r="K14" s="23">
        <v>469759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0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469759</v>
      </c>
      <c r="AM14" s="23">
        <v>0</v>
      </c>
      <c r="AN14" s="23">
        <v>0</v>
      </c>
      <c r="AO14" s="23">
        <v>0</v>
      </c>
      <c r="AP14" s="23">
        <v>0</v>
      </c>
      <c r="AQ14" s="23">
        <v>0</v>
      </c>
      <c r="AR14" s="23">
        <v>0</v>
      </c>
      <c r="AS14" s="23">
        <v>0</v>
      </c>
      <c r="AT14" s="23">
        <v>0</v>
      </c>
      <c r="AU14" s="23">
        <v>0</v>
      </c>
      <c r="AV14" s="23">
        <v>0</v>
      </c>
      <c r="AW14" s="23">
        <v>0</v>
      </c>
      <c r="AX14" s="23">
        <v>0</v>
      </c>
      <c r="AY14" s="23">
        <v>0</v>
      </c>
      <c r="AZ14" s="23">
        <v>0</v>
      </c>
      <c r="BA14" s="23">
        <v>0</v>
      </c>
      <c r="BB14" s="51">
        <v>0</v>
      </c>
      <c r="BC14" s="23">
        <v>0</v>
      </c>
      <c r="BD14" s="23">
        <v>0</v>
      </c>
      <c r="BE14" s="23">
        <v>0</v>
      </c>
      <c r="BF14" s="23">
        <v>0</v>
      </c>
      <c r="BG14" s="23">
        <v>0</v>
      </c>
      <c r="BH14" s="23">
        <v>0</v>
      </c>
      <c r="BI14" s="23">
        <v>0</v>
      </c>
      <c r="BJ14" s="23">
        <v>0</v>
      </c>
      <c r="BK14" s="23">
        <v>0</v>
      </c>
      <c r="BL14" s="23">
        <v>0</v>
      </c>
      <c r="BM14" s="23">
        <v>0</v>
      </c>
      <c r="BN14" s="23">
        <v>0</v>
      </c>
      <c r="BO14" s="23">
        <v>0</v>
      </c>
      <c r="BP14" s="23">
        <v>0</v>
      </c>
      <c r="BQ14" s="23">
        <v>0</v>
      </c>
      <c r="BR14" s="23">
        <v>0</v>
      </c>
      <c r="BS14" s="23">
        <v>0</v>
      </c>
      <c r="BT14" s="23">
        <v>0</v>
      </c>
      <c r="BU14" s="23">
        <v>0</v>
      </c>
      <c r="BV14" s="23">
        <v>0</v>
      </c>
      <c r="BW14" s="23">
        <v>0</v>
      </c>
      <c r="BX14" s="23">
        <v>0</v>
      </c>
      <c r="BY14" s="23">
        <v>0</v>
      </c>
      <c r="BZ14" s="23">
        <v>0</v>
      </c>
      <c r="CA14" s="23">
        <v>0</v>
      </c>
      <c r="CB14" s="23">
        <v>0</v>
      </c>
      <c r="CC14" s="23">
        <v>0</v>
      </c>
      <c r="CD14" s="23">
        <v>0</v>
      </c>
      <c r="CE14" s="23">
        <v>0</v>
      </c>
      <c r="CF14" s="23">
        <v>0</v>
      </c>
      <c r="CG14" s="23">
        <v>0</v>
      </c>
      <c r="CH14" s="23">
        <v>0</v>
      </c>
      <c r="CI14" s="23">
        <v>0</v>
      </c>
      <c r="CJ14" s="23">
        <v>0</v>
      </c>
      <c r="CK14" s="23">
        <v>0</v>
      </c>
      <c r="CL14" s="23">
        <v>0</v>
      </c>
      <c r="CM14" s="23">
        <v>0</v>
      </c>
      <c r="CN14" s="23">
        <v>0</v>
      </c>
      <c r="CO14" s="23">
        <v>0</v>
      </c>
      <c r="CP14" s="23">
        <v>0</v>
      </c>
      <c r="CQ14" s="23">
        <v>0</v>
      </c>
      <c r="CR14" s="23">
        <v>0</v>
      </c>
      <c r="CS14" s="23">
        <v>0</v>
      </c>
      <c r="CT14" s="23">
        <v>0</v>
      </c>
      <c r="CU14" s="23">
        <v>0</v>
      </c>
      <c r="CV14" s="23">
        <v>0</v>
      </c>
      <c r="CW14" s="23">
        <v>0</v>
      </c>
      <c r="CX14" s="23">
        <v>0</v>
      </c>
      <c r="CY14" s="23">
        <v>0</v>
      </c>
      <c r="CZ14" s="23">
        <v>0</v>
      </c>
      <c r="DA14" s="23">
        <v>0</v>
      </c>
      <c r="DB14" s="23">
        <v>0</v>
      </c>
      <c r="DC14" s="23">
        <v>0</v>
      </c>
      <c r="DD14" s="23">
        <v>0</v>
      </c>
      <c r="DE14" s="23">
        <v>0</v>
      </c>
      <c r="DF14" s="23">
        <v>0</v>
      </c>
      <c r="DG14" s="23">
        <v>0</v>
      </c>
      <c r="DH14" s="23">
        <v>0</v>
      </c>
      <c r="DI14" s="23">
        <v>0</v>
      </c>
      <c r="DJ14" s="23">
        <v>0</v>
      </c>
      <c r="DK14" s="23">
        <v>0</v>
      </c>
      <c r="DL14" s="23">
        <v>0</v>
      </c>
      <c r="DM14" s="23">
        <v>0</v>
      </c>
      <c r="DN14" s="23">
        <v>0</v>
      </c>
      <c r="DO14" s="23">
        <v>0</v>
      </c>
      <c r="DP14" s="23">
        <v>0</v>
      </c>
      <c r="DQ14" s="23">
        <v>0</v>
      </c>
      <c r="DR14" s="23">
        <v>0</v>
      </c>
      <c r="DS14" s="23">
        <v>0</v>
      </c>
      <c r="DT14" s="23">
        <v>0</v>
      </c>
      <c r="DU14" s="23">
        <v>0</v>
      </c>
      <c r="DV14" s="23">
        <v>0</v>
      </c>
      <c r="DW14" s="23">
        <v>0</v>
      </c>
      <c r="DX14" s="23">
        <v>0</v>
      </c>
      <c r="DY14" s="23">
        <v>0</v>
      </c>
      <c r="DZ14" s="23">
        <v>0</v>
      </c>
      <c r="EA14" s="23">
        <v>0</v>
      </c>
      <c r="EB14" s="23">
        <v>0</v>
      </c>
      <c r="EC14" s="23">
        <v>0</v>
      </c>
      <c r="ED14" s="23">
        <v>0</v>
      </c>
      <c r="EE14" s="23">
        <v>0</v>
      </c>
      <c r="EF14" s="23">
        <v>0</v>
      </c>
      <c r="EG14" s="23">
        <v>0</v>
      </c>
      <c r="EH14" s="23">
        <v>0</v>
      </c>
      <c r="EI14" s="23">
        <v>0</v>
      </c>
      <c r="EJ14" s="23">
        <v>0</v>
      </c>
      <c r="EK14" s="23">
        <v>0</v>
      </c>
      <c r="EL14" s="23">
        <v>0</v>
      </c>
      <c r="EM14" s="23">
        <v>0</v>
      </c>
      <c r="EN14" s="23">
        <v>0</v>
      </c>
      <c r="EO14" s="23">
        <v>0</v>
      </c>
      <c r="EP14" s="23">
        <v>0</v>
      </c>
      <c r="EQ14" s="23">
        <v>0</v>
      </c>
      <c r="ER14" s="23">
        <v>0</v>
      </c>
      <c r="ES14" s="23">
        <v>0</v>
      </c>
      <c r="ET14" s="23">
        <v>0</v>
      </c>
      <c r="EU14" s="23">
        <v>0</v>
      </c>
      <c r="EV14" s="23">
        <v>0</v>
      </c>
      <c r="EW14" s="23">
        <v>0</v>
      </c>
      <c r="EX14" s="23">
        <v>0</v>
      </c>
      <c r="EY14" s="23">
        <v>0</v>
      </c>
      <c r="EZ14" s="23">
        <v>0</v>
      </c>
      <c r="FA14" s="23">
        <v>0</v>
      </c>
      <c r="FB14" s="56">
        <v>0</v>
      </c>
      <c r="FC14" s="56">
        <v>0</v>
      </c>
      <c r="FD14" s="56">
        <v>0</v>
      </c>
      <c r="FE14" s="56">
        <v>0</v>
      </c>
      <c r="FF14" s="56">
        <v>0</v>
      </c>
      <c r="FG14" s="56">
        <v>0</v>
      </c>
      <c r="FH14" s="56">
        <v>0</v>
      </c>
      <c r="FI14" s="56">
        <v>0</v>
      </c>
      <c r="FJ14" s="56">
        <v>0</v>
      </c>
      <c r="FK14" s="56">
        <v>0</v>
      </c>
      <c r="FL14" s="56">
        <v>0</v>
      </c>
      <c r="FM14" s="56">
        <v>0</v>
      </c>
      <c r="FN14" s="56">
        <v>0</v>
      </c>
      <c r="FO14" s="56">
        <v>0</v>
      </c>
      <c r="FP14" s="56">
        <v>0</v>
      </c>
      <c r="FQ14" s="56">
        <v>0</v>
      </c>
      <c r="FR14" s="56">
        <v>0</v>
      </c>
      <c r="FS14" s="56">
        <v>0</v>
      </c>
      <c r="FT14" s="56">
        <v>0</v>
      </c>
      <c r="FU14" s="56">
        <v>0</v>
      </c>
      <c r="FV14" s="56">
        <v>0</v>
      </c>
      <c r="FW14" s="56">
        <v>0</v>
      </c>
      <c r="FX14" s="56">
        <v>0</v>
      </c>
      <c r="FY14" s="56">
        <v>0</v>
      </c>
      <c r="FZ14" s="56">
        <v>0</v>
      </c>
      <c r="GA14" s="56">
        <v>0</v>
      </c>
      <c r="GB14" s="56">
        <v>0</v>
      </c>
      <c r="GC14" s="56">
        <v>0</v>
      </c>
      <c r="GD14" s="56">
        <v>0</v>
      </c>
      <c r="GE14" s="56">
        <v>0</v>
      </c>
      <c r="GF14" s="56">
        <v>0</v>
      </c>
      <c r="GG14" s="56">
        <v>0</v>
      </c>
      <c r="GH14" s="56">
        <v>0</v>
      </c>
      <c r="GI14" s="56">
        <v>0</v>
      </c>
      <c r="GJ14" s="56">
        <v>0</v>
      </c>
      <c r="GK14" s="56">
        <v>0</v>
      </c>
      <c r="GL14" s="56">
        <v>0</v>
      </c>
      <c r="GM14" s="56">
        <v>0</v>
      </c>
      <c r="GN14" s="56">
        <v>0</v>
      </c>
      <c r="GO14" s="56">
        <v>0</v>
      </c>
      <c r="GP14" s="56">
        <v>0</v>
      </c>
      <c r="GQ14" s="56">
        <v>0</v>
      </c>
      <c r="GR14" s="56">
        <v>0</v>
      </c>
      <c r="GS14" s="56">
        <v>0</v>
      </c>
      <c r="GT14" s="56">
        <v>0</v>
      </c>
      <c r="GU14" s="56">
        <v>0</v>
      </c>
      <c r="GV14" s="56">
        <v>0</v>
      </c>
      <c r="GW14" s="56">
        <v>0</v>
      </c>
      <c r="GX14" s="56">
        <v>0</v>
      </c>
      <c r="GY14" s="23">
        <v>0</v>
      </c>
    </row>
    <row r="15" customHeight="1" spans="1:207">
      <c r="A15" s="34" t="s">
        <v>96</v>
      </c>
      <c r="B15" s="34"/>
      <c r="C15" s="34"/>
      <c r="D15" s="34"/>
      <c r="E15" s="34" t="s">
        <v>97</v>
      </c>
      <c r="F15" s="23">
        <v>7083564</v>
      </c>
      <c r="G15" s="6">
        <v>7083564</v>
      </c>
      <c r="H15" s="23">
        <v>7083564</v>
      </c>
      <c r="I15" s="23">
        <v>0</v>
      </c>
      <c r="J15" s="23">
        <v>0</v>
      </c>
      <c r="K15" s="23">
        <v>5854283</v>
      </c>
      <c r="L15" s="23">
        <v>2997636</v>
      </c>
      <c r="M15" s="23">
        <v>0</v>
      </c>
      <c r="N15" s="23">
        <v>1118052</v>
      </c>
      <c r="O15" s="23">
        <v>1879584</v>
      </c>
      <c r="P15" s="23">
        <v>164448</v>
      </c>
      <c r="Q15" s="23">
        <v>85248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79200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2534903</v>
      </c>
      <c r="AJ15" s="23">
        <v>0</v>
      </c>
      <c r="AK15" s="23">
        <v>0</v>
      </c>
      <c r="AL15" s="23">
        <v>0</v>
      </c>
      <c r="AM15" s="23">
        <v>0</v>
      </c>
      <c r="AN15" s="23">
        <v>157296</v>
      </c>
      <c r="AO15" s="23">
        <v>84267</v>
      </c>
      <c r="AP15" s="23">
        <v>28088</v>
      </c>
      <c r="AQ15" s="23">
        <v>44941</v>
      </c>
      <c r="AR15" s="23">
        <v>0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0</v>
      </c>
      <c r="AZ15" s="23">
        <v>0</v>
      </c>
      <c r="BA15" s="23">
        <v>0</v>
      </c>
      <c r="BB15" s="51">
        <v>0</v>
      </c>
      <c r="BC15" s="23">
        <v>0</v>
      </c>
      <c r="BD15" s="23">
        <v>0</v>
      </c>
      <c r="BE15" s="23">
        <v>0</v>
      </c>
      <c r="BF15" s="23">
        <v>0</v>
      </c>
      <c r="BG15" s="23">
        <v>384000</v>
      </c>
      <c r="BH15" s="23">
        <v>384000</v>
      </c>
      <c r="BI15" s="23">
        <v>80000</v>
      </c>
      <c r="BJ15" s="23">
        <v>20000</v>
      </c>
      <c r="BK15" s="23">
        <v>0</v>
      </c>
      <c r="BL15" s="23">
        <v>0</v>
      </c>
      <c r="BM15" s="23">
        <v>3000</v>
      </c>
      <c r="BN15" s="23">
        <v>20000</v>
      </c>
      <c r="BO15" s="23">
        <v>6000</v>
      </c>
      <c r="BP15" s="23">
        <v>0</v>
      </c>
      <c r="BQ15" s="23">
        <v>2000</v>
      </c>
      <c r="BR15" s="23">
        <v>60000</v>
      </c>
      <c r="BS15" s="23">
        <v>0</v>
      </c>
      <c r="BT15" s="23">
        <v>30000</v>
      </c>
      <c r="BU15" s="23">
        <v>0</v>
      </c>
      <c r="BV15" s="23">
        <v>10000</v>
      </c>
      <c r="BW15" s="23">
        <v>5000</v>
      </c>
      <c r="BX15" s="23">
        <v>50000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5000</v>
      </c>
      <c r="CE15" s="23">
        <v>0</v>
      </c>
      <c r="CF15" s="23">
        <v>70000</v>
      </c>
      <c r="CG15" s="23">
        <v>0</v>
      </c>
      <c r="CH15" s="23">
        <v>0</v>
      </c>
      <c r="CI15" s="23">
        <v>23000</v>
      </c>
      <c r="CJ15" s="23">
        <v>0</v>
      </c>
      <c r="CK15" s="23">
        <v>0</v>
      </c>
      <c r="CL15" s="23">
        <v>0</v>
      </c>
      <c r="CM15" s="23">
        <v>15000</v>
      </c>
      <c r="CN15" s="23">
        <v>8000</v>
      </c>
      <c r="CO15" s="23">
        <v>0</v>
      </c>
      <c r="CP15" s="23">
        <v>0</v>
      </c>
      <c r="CQ15" s="23">
        <v>0</v>
      </c>
      <c r="CR15" s="23">
        <v>0</v>
      </c>
      <c r="CS15" s="23">
        <v>0</v>
      </c>
      <c r="CT15" s="23">
        <v>0</v>
      </c>
      <c r="CU15" s="23">
        <v>0</v>
      </c>
      <c r="CV15" s="23">
        <v>0</v>
      </c>
      <c r="CW15" s="23">
        <v>0</v>
      </c>
      <c r="CX15" s="23">
        <v>0</v>
      </c>
      <c r="CY15" s="23">
        <v>0</v>
      </c>
      <c r="CZ15" s="23">
        <v>0</v>
      </c>
      <c r="DA15" s="23">
        <v>0</v>
      </c>
      <c r="DB15" s="23">
        <v>0</v>
      </c>
      <c r="DC15" s="23">
        <v>0</v>
      </c>
      <c r="DD15" s="23">
        <v>0</v>
      </c>
      <c r="DE15" s="23">
        <v>0</v>
      </c>
      <c r="DF15" s="23">
        <v>0</v>
      </c>
      <c r="DG15" s="23">
        <v>845281</v>
      </c>
      <c r="DH15" s="23">
        <v>0</v>
      </c>
      <c r="DI15" s="23">
        <v>0</v>
      </c>
      <c r="DJ15" s="23">
        <v>0</v>
      </c>
      <c r="DK15" s="23">
        <v>0</v>
      </c>
      <c r="DL15" s="23">
        <v>0</v>
      </c>
      <c r="DM15" s="23">
        <v>0</v>
      </c>
      <c r="DN15" s="23">
        <v>0</v>
      </c>
      <c r="DO15" s="23">
        <v>0</v>
      </c>
      <c r="DP15" s="23">
        <v>0</v>
      </c>
      <c r="DQ15" s="23">
        <v>0</v>
      </c>
      <c r="DR15" s="23">
        <v>0</v>
      </c>
      <c r="DS15" s="23">
        <v>123096</v>
      </c>
      <c r="DT15" s="23">
        <v>0</v>
      </c>
      <c r="DU15" s="23">
        <v>0</v>
      </c>
      <c r="DV15" s="23">
        <v>123096</v>
      </c>
      <c r="DW15" s="23">
        <v>0</v>
      </c>
      <c r="DX15" s="23">
        <v>0</v>
      </c>
      <c r="DY15" s="23">
        <v>0</v>
      </c>
      <c r="DZ15" s="23">
        <v>0</v>
      </c>
      <c r="EA15" s="23">
        <v>0</v>
      </c>
      <c r="EB15" s="23">
        <v>0</v>
      </c>
      <c r="EC15" s="23">
        <v>0</v>
      </c>
      <c r="ED15" s="23">
        <v>0</v>
      </c>
      <c r="EE15" s="23">
        <v>0</v>
      </c>
      <c r="EF15" s="23">
        <v>0</v>
      </c>
      <c r="EG15" s="23">
        <v>0</v>
      </c>
      <c r="EH15" s="23">
        <v>0</v>
      </c>
      <c r="EI15" s="23">
        <v>0</v>
      </c>
      <c r="EJ15" s="23">
        <v>0</v>
      </c>
      <c r="EK15" s="23">
        <v>0</v>
      </c>
      <c r="EL15" s="23">
        <v>0</v>
      </c>
      <c r="EM15" s="23">
        <v>0</v>
      </c>
      <c r="EN15" s="23">
        <v>0</v>
      </c>
      <c r="EO15" s="23">
        <v>3660</v>
      </c>
      <c r="EP15" s="23">
        <v>3660</v>
      </c>
      <c r="EQ15" s="23">
        <v>0</v>
      </c>
      <c r="ER15" s="23">
        <v>0</v>
      </c>
      <c r="ES15" s="23">
        <v>0</v>
      </c>
      <c r="ET15" s="23">
        <v>718525</v>
      </c>
      <c r="EU15" s="23">
        <v>0</v>
      </c>
      <c r="EV15" s="23">
        <v>0</v>
      </c>
      <c r="EW15" s="23">
        <v>0</v>
      </c>
      <c r="EX15" s="23">
        <v>0</v>
      </c>
      <c r="EY15" s="23">
        <v>0</v>
      </c>
      <c r="EZ15" s="23">
        <v>0</v>
      </c>
      <c r="FA15" s="23">
        <v>718525</v>
      </c>
      <c r="FB15" s="56">
        <v>0</v>
      </c>
      <c r="FC15" s="56">
        <v>0</v>
      </c>
      <c r="FD15" s="56">
        <v>0</v>
      </c>
      <c r="FE15" s="56">
        <v>0</v>
      </c>
      <c r="FF15" s="56">
        <v>0</v>
      </c>
      <c r="FG15" s="56">
        <v>0</v>
      </c>
      <c r="FH15" s="56">
        <v>0</v>
      </c>
      <c r="FI15" s="56">
        <v>0</v>
      </c>
      <c r="FJ15" s="56">
        <v>0</v>
      </c>
      <c r="FK15" s="56">
        <v>0</v>
      </c>
      <c r="FL15" s="56">
        <v>0</v>
      </c>
      <c r="FM15" s="56">
        <v>0</v>
      </c>
      <c r="FN15" s="56">
        <v>0</v>
      </c>
      <c r="FO15" s="56">
        <v>0</v>
      </c>
      <c r="FP15" s="56">
        <v>0</v>
      </c>
      <c r="FQ15" s="56">
        <v>0</v>
      </c>
      <c r="FR15" s="56">
        <v>0</v>
      </c>
      <c r="FS15" s="56">
        <v>0</v>
      </c>
      <c r="FT15" s="56">
        <v>0</v>
      </c>
      <c r="FU15" s="56">
        <v>0</v>
      </c>
      <c r="FV15" s="56">
        <v>0</v>
      </c>
      <c r="FW15" s="56">
        <v>0</v>
      </c>
      <c r="FX15" s="56">
        <v>0</v>
      </c>
      <c r="FY15" s="56">
        <v>0</v>
      </c>
      <c r="FZ15" s="56">
        <v>0</v>
      </c>
      <c r="GA15" s="56">
        <v>0</v>
      </c>
      <c r="GB15" s="56">
        <v>0</v>
      </c>
      <c r="GC15" s="56">
        <v>0</v>
      </c>
      <c r="GD15" s="56">
        <v>0</v>
      </c>
      <c r="GE15" s="56">
        <v>0</v>
      </c>
      <c r="GF15" s="56">
        <v>0</v>
      </c>
      <c r="GG15" s="56">
        <v>0</v>
      </c>
      <c r="GH15" s="56">
        <v>0</v>
      </c>
      <c r="GI15" s="56">
        <v>0</v>
      </c>
      <c r="GJ15" s="56">
        <v>0</v>
      </c>
      <c r="GK15" s="56">
        <v>0</v>
      </c>
      <c r="GL15" s="56">
        <v>0</v>
      </c>
      <c r="GM15" s="56">
        <v>0</v>
      </c>
      <c r="GN15" s="56">
        <v>0</v>
      </c>
      <c r="GO15" s="56">
        <v>0</v>
      </c>
      <c r="GP15" s="56">
        <v>0</v>
      </c>
      <c r="GQ15" s="56">
        <v>0</v>
      </c>
      <c r="GR15" s="56">
        <v>0</v>
      </c>
      <c r="GS15" s="56">
        <v>0</v>
      </c>
      <c r="GT15" s="56">
        <v>0</v>
      </c>
      <c r="GU15" s="56">
        <v>0</v>
      </c>
      <c r="GV15" s="56">
        <v>0</v>
      </c>
      <c r="GW15" s="56">
        <v>0</v>
      </c>
      <c r="GX15" s="56">
        <v>0</v>
      </c>
      <c r="GY15" s="23">
        <v>0</v>
      </c>
    </row>
    <row r="16" customHeight="1" spans="1:207">
      <c r="A16" s="34"/>
      <c r="B16" s="34" t="s">
        <v>98</v>
      </c>
      <c r="C16" s="34"/>
      <c r="D16" s="34"/>
      <c r="E16" s="34" t="s">
        <v>99</v>
      </c>
      <c r="F16" s="23">
        <v>7083564</v>
      </c>
      <c r="G16" s="6">
        <v>7083564</v>
      </c>
      <c r="H16" s="23">
        <v>7083564</v>
      </c>
      <c r="I16" s="23">
        <v>0</v>
      </c>
      <c r="J16" s="23">
        <v>0</v>
      </c>
      <c r="K16" s="23">
        <v>5854283</v>
      </c>
      <c r="L16" s="23">
        <v>2997636</v>
      </c>
      <c r="M16" s="23">
        <v>0</v>
      </c>
      <c r="N16" s="23">
        <v>1118052</v>
      </c>
      <c r="O16" s="23">
        <v>1879584</v>
      </c>
      <c r="P16" s="23">
        <v>164448</v>
      </c>
      <c r="Q16" s="23">
        <v>85248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79200</v>
      </c>
      <c r="AB16" s="23">
        <v>0</v>
      </c>
      <c r="AC16" s="23">
        <v>0</v>
      </c>
      <c r="AD16" s="23">
        <v>0</v>
      </c>
      <c r="AE16" s="23">
        <v>0</v>
      </c>
      <c r="AF16" s="23">
        <v>0</v>
      </c>
      <c r="AG16" s="23">
        <v>0</v>
      </c>
      <c r="AH16" s="23">
        <v>0</v>
      </c>
      <c r="AI16" s="23">
        <v>2534903</v>
      </c>
      <c r="AJ16" s="23">
        <v>0</v>
      </c>
      <c r="AK16" s="23">
        <v>0</v>
      </c>
      <c r="AL16" s="23">
        <v>0</v>
      </c>
      <c r="AM16" s="23">
        <v>0</v>
      </c>
      <c r="AN16" s="23">
        <v>157296</v>
      </c>
      <c r="AO16" s="23">
        <v>84267</v>
      </c>
      <c r="AP16" s="23">
        <v>28088</v>
      </c>
      <c r="AQ16" s="23">
        <v>44941</v>
      </c>
      <c r="AR16" s="23">
        <v>0</v>
      </c>
      <c r="AS16" s="23">
        <v>0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0</v>
      </c>
      <c r="AZ16" s="23">
        <v>0</v>
      </c>
      <c r="BA16" s="23">
        <v>0</v>
      </c>
      <c r="BB16" s="51">
        <v>0</v>
      </c>
      <c r="BC16" s="23">
        <v>0</v>
      </c>
      <c r="BD16" s="23">
        <v>0</v>
      </c>
      <c r="BE16" s="23">
        <v>0</v>
      </c>
      <c r="BF16" s="23">
        <v>0</v>
      </c>
      <c r="BG16" s="23">
        <v>384000</v>
      </c>
      <c r="BH16" s="23">
        <v>384000</v>
      </c>
      <c r="BI16" s="23">
        <v>80000</v>
      </c>
      <c r="BJ16" s="23">
        <v>20000</v>
      </c>
      <c r="BK16" s="23">
        <v>0</v>
      </c>
      <c r="BL16" s="23">
        <v>0</v>
      </c>
      <c r="BM16" s="23">
        <v>3000</v>
      </c>
      <c r="BN16" s="23">
        <v>20000</v>
      </c>
      <c r="BO16" s="23">
        <v>6000</v>
      </c>
      <c r="BP16" s="23">
        <v>0</v>
      </c>
      <c r="BQ16" s="23">
        <v>2000</v>
      </c>
      <c r="BR16" s="23">
        <v>60000</v>
      </c>
      <c r="BS16" s="23">
        <v>0</v>
      </c>
      <c r="BT16" s="23">
        <v>30000</v>
      </c>
      <c r="BU16" s="23">
        <v>0</v>
      </c>
      <c r="BV16" s="23">
        <v>10000</v>
      </c>
      <c r="BW16" s="23">
        <v>5000</v>
      </c>
      <c r="BX16" s="23">
        <v>50000</v>
      </c>
      <c r="BY16" s="23">
        <v>0</v>
      </c>
      <c r="BZ16" s="23">
        <v>0</v>
      </c>
      <c r="CA16" s="23">
        <v>0</v>
      </c>
      <c r="CB16" s="23">
        <v>0</v>
      </c>
      <c r="CC16" s="23">
        <v>0</v>
      </c>
      <c r="CD16" s="23">
        <v>5000</v>
      </c>
      <c r="CE16" s="23">
        <v>0</v>
      </c>
      <c r="CF16" s="23">
        <v>70000</v>
      </c>
      <c r="CG16" s="23">
        <v>0</v>
      </c>
      <c r="CH16" s="23">
        <v>0</v>
      </c>
      <c r="CI16" s="23">
        <v>23000</v>
      </c>
      <c r="CJ16" s="23">
        <v>0</v>
      </c>
      <c r="CK16" s="23">
        <v>0</v>
      </c>
      <c r="CL16" s="23">
        <v>0</v>
      </c>
      <c r="CM16" s="23">
        <v>15000</v>
      </c>
      <c r="CN16" s="23">
        <v>8000</v>
      </c>
      <c r="CO16" s="23">
        <v>0</v>
      </c>
      <c r="CP16" s="23">
        <v>0</v>
      </c>
      <c r="CQ16" s="23">
        <v>0</v>
      </c>
      <c r="CR16" s="23">
        <v>0</v>
      </c>
      <c r="CS16" s="23">
        <v>0</v>
      </c>
      <c r="CT16" s="23">
        <v>0</v>
      </c>
      <c r="CU16" s="23">
        <v>0</v>
      </c>
      <c r="CV16" s="23">
        <v>0</v>
      </c>
      <c r="CW16" s="23">
        <v>0</v>
      </c>
      <c r="CX16" s="23">
        <v>0</v>
      </c>
      <c r="CY16" s="23">
        <v>0</v>
      </c>
      <c r="CZ16" s="23">
        <v>0</v>
      </c>
      <c r="DA16" s="23">
        <v>0</v>
      </c>
      <c r="DB16" s="23">
        <v>0</v>
      </c>
      <c r="DC16" s="23">
        <v>0</v>
      </c>
      <c r="DD16" s="23">
        <v>0</v>
      </c>
      <c r="DE16" s="23">
        <v>0</v>
      </c>
      <c r="DF16" s="23">
        <v>0</v>
      </c>
      <c r="DG16" s="23">
        <v>845281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3">
        <v>0</v>
      </c>
      <c r="DQ16" s="23">
        <v>0</v>
      </c>
      <c r="DR16" s="23">
        <v>0</v>
      </c>
      <c r="DS16" s="23">
        <v>123096</v>
      </c>
      <c r="DT16" s="23">
        <v>0</v>
      </c>
      <c r="DU16" s="23">
        <v>0</v>
      </c>
      <c r="DV16" s="23">
        <v>123096</v>
      </c>
      <c r="DW16" s="23">
        <v>0</v>
      </c>
      <c r="DX16" s="23">
        <v>0</v>
      </c>
      <c r="DY16" s="23">
        <v>0</v>
      </c>
      <c r="DZ16" s="23">
        <v>0</v>
      </c>
      <c r="EA16" s="23">
        <v>0</v>
      </c>
      <c r="EB16" s="23">
        <v>0</v>
      </c>
      <c r="EC16" s="23">
        <v>0</v>
      </c>
      <c r="ED16" s="23">
        <v>0</v>
      </c>
      <c r="EE16" s="23">
        <v>0</v>
      </c>
      <c r="EF16" s="23">
        <v>0</v>
      </c>
      <c r="EG16" s="23">
        <v>0</v>
      </c>
      <c r="EH16" s="23">
        <v>0</v>
      </c>
      <c r="EI16" s="23">
        <v>0</v>
      </c>
      <c r="EJ16" s="23">
        <v>0</v>
      </c>
      <c r="EK16" s="23">
        <v>0</v>
      </c>
      <c r="EL16" s="23">
        <v>0</v>
      </c>
      <c r="EM16" s="23">
        <v>0</v>
      </c>
      <c r="EN16" s="23">
        <v>0</v>
      </c>
      <c r="EO16" s="23">
        <v>3660</v>
      </c>
      <c r="EP16" s="23">
        <v>3660</v>
      </c>
      <c r="EQ16" s="23">
        <v>0</v>
      </c>
      <c r="ER16" s="23">
        <v>0</v>
      </c>
      <c r="ES16" s="23">
        <v>0</v>
      </c>
      <c r="ET16" s="23">
        <v>718525</v>
      </c>
      <c r="EU16" s="23">
        <v>0</v>
      </c>
      <c r="EV16" s="23">
        <v>0</v>
      </c>
      <c r="EW16" s="23">
        <v>0</v>
      </c>
      <c r="EX16" s="23">
        <v>0</v>
      </c>
      <c r="EY16" s="23">
        <v>0</v>
      </c>
      <c r="EZ16" s="23">
        <v>0</v>
      </c>
      <c r="FA16" s="23">
        <v>718525</v>
      </c>
      <c r="FB16" s="56">
        <v>0</v>
      </c>
      <c r="FC16" s="56">
        <v>0</v>
      </c>
      <c r="FD16" s="56">
        <v>0</v>
      </c>
      <c r="FE16" s="56">
        <v>0</v>
      </c>
      <c r="FF16" s="56">
        <v>0</v>
      </c>
      <c r="FG16" s="56">
        <v>0</v>
      </c>
      <c r="FH16" s="56">
        <v>0</v>
      </c>
      <c r="FI16" s="56">
        <v>0</v>
      </c>
      <c r="FJ16" s="56">
        <v>0</v>
      </c>
      <c r="FK16" s="56">
        <v>0</v>
      </c>
      <c r="FL16" s="56">
        <v>0</v>
      </c>
      <c r="FM16" s="56">
        <v>0</v>
      </c>
      <c r="FN16" s="56">
        <v>0</v>
      </c>
      <c r="FO16" s="56">
        <v>0</v>
      </c>
      <c r="FP16" s="56">
        <v>0</v>
      </c>
      <c r="FQ16" s="56">
        <v>0</v>
      </c>
      <c r="FR16" s="56">
        <v>0</v>
      </c>
      <c r="FS16" s="56">
        <v>0</v>
      </c>
      <c r="FT16" s="56">
        <v>0</v>
      </c>
      <c r="FU16" s="56">
        <v>0</v>
      </c>
      <c r="FV16" s="56">
        <v>0</v>
      </c>
      <c r="FW16" s="56">
        <v>0</v>
      </c>
      <c r="FX16" s="56">
        <v>0</v>
      </c>
      <c r="FY16" s="56">
        <v>0</v>
      </c>
      <c r="FZ16" s="56">
        <v>0</v>
      </c>
      <c r="GA16" s="56">
        <v>0</v>
      </c>
      <c r="GB16" s="56">
        <v>0</v>
      </c>
      <c r="GC16" s="56">
        <v>0</v>
      </c>
      <c r="GD16" s="56">
        <v>0</v>
      </c>
      <c r="GE16" s="56">
        <v>0</v>
      </c>
      <c r="GF16" s="56">
        <v>0</v>
      </c>
      <c r="GG16" s="56">
        <v>0</v>
      </c>
      <c r="GH16" s="56">
        <v>0</v>
      </c>
      <c r="GI16" s="56">
        <v>0</v>
      </c>
      <c r="GJ16" s="56">
        <v>0</v>
      </c>
      <c r="GK16" s="56">
        <v>0</v>
      </c>
      <c r="GL16" s="56">
        <v>0</v>
      </c>
      <c r="GM16" s="56">
        <v>0</v>
      </c>
      <c r="GN16" s="56">
        <v>0</v>
      </c>
      <c r="GO16" s="56">
        <v>0</v>
      </c>
      <c r="GP16" s="56">
        <v>0</v>
      </c>
      <c r="GQ16" s="56">
        <v>0</v>
      </c>
      <c r="GR16" s="56">
        <v>0</v>
      </c>
      <c r="GS16" s="56">
        <v>0</v>
      </c>
      <c r="GT16" s="56">
        <v>0</v>
      </c>
      <c r="GU16" s="56">
        <v>0</v>
      </c>
      <c r="GV16" s="56">
        <v>0</v>
      </c>
      <c r="GW16" s="56">
        <v>0</v>
      </c>
      <c r="GX16" s="56">
        <v>0</v>
      </c>
      <c r="GY16" s="23">
        <v>0</v>
      </c>
    </row>
    <row r="17" customHeight="1" spans="1:207">
      <c r="A17" s="34"/>
      <c r="B17" s="34"/>
      <c r="C17" s="34" t="s">
        <v>100</v>
      </c>
      <c r="D17" s="34"/>
      <c r="E17" s="34" t="s">
        <v>101</v>
      </c>
      <c r="F17" s="23">
        <v>6365039</v>
      </c>
      <c r="G17" s="6">
        <v>6365039</v>
      </c>
      <c r="H17" s="23">
        <v>6365039</v>
      </c>
      <c r="I17" s="23">
        <v>0</v>
      </c>
      <c r="J17" s="23">
        <v>0</v>
      </c>
      <c r="K17" s="23">
        <v>5854283</v>
      </c>
      <c r="L17" s="23">
        <v>2997636</v>
      </c>
      <c r="M17" s="23">
        <v>0</v>
      </c>
      <c r="N17" s="23">
        <v>1118052</v>
      </c>
      <c r="O17" s="23">
        <v>1879584</v>
      </c>
      <c r="P17" s="23">
        <v>164448</v>
      </c>
      <c r="Q17" s="23">
        <v>85248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79200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2534903</v>
      </c>
      <c r="AJ17" s="23">
        <v>0</v>
      </c>
      <c r="AK17" s="23">
        <v>0</v>
      </c>
      <c r="AL17" s="23">
        <v>0</v>
      </c>
      <c r="AM17" s="23">
        <v>0</v>
      </c>
      <c r="AN17" s="23">
        <v>157296</v>
      </c>
      <c r="AO17" s="23">
        <v>84267</v>
      </c>
      <c r="AP17" s="23">
        <v>28088</v>
      </c>
      <c r="AQ17" s="23">
        <v>44941</v>
      </c>
      <c r="AR17" s="23">
        <v>0</v>
      </c>
      <c r="AS17" s="23">
        <v>0</v>
      </c>
      <c r="AT17" s="23">
        <v>0</v>
      </c>
      <c r="AU17" s="23">
        <v>0</v>
      </c>
      <c r="AV17" s="23">
        <v>0</v>
      </c>
      <c r="AW17" s="23">
        <v>0</v>
      </c>
      <c r="AX17" s="23">
        <v>0</v>
      </c>
      <c r="AY17" s="23">
        <v>0</v>
      </c>
      <c r="AZ17" s="23">
        <v>0</v>
      </c>
      <c r="BA17" s="23">
        <v>0</v>
      </c>
      <c r="BB17" s="51">
        <v>0</v>
      </c>
      <c r="BC17" s="23">
        <v>0</v>
      </c>
      <c r="BD17" s="23">
        <v>0</v>
      </c>
      <c r="BE17" s="23">
        <v>0</v>
      </c>
      <c r="BF17" s="23">
        <v>0</v>
      </c>
      <c r="BG17" s="23">
        <v>384000</v>
      </c>
      <c r="BH17" s="23">
        <v>384000</v>
      </c>
      <c r="BI17" s="23">
        <v>80000</v>
      </c>
      <c r="BJ17" s="23">
        <v>20000</v>
      </c>
      <c r="BK17" s="23">
        <v>0</v>
      </c>
      <c r="BL17" s="23">
        <v>0</v>
      </c>
      <c r="BM17" s="23">
        <v>3000</v>
      </c>
      <c r="BN17" s="23">
        <v>20000</v>
      </c>
      <c r="BO17" s="23">
        <v>6000</v>
      </c>
      <c r="BP17" s="23">
        <v>0</v>
      </c>
      <c r="BQ17" s="23">
        <v>2000</v>
      </c>
      <c r="BR17" s="23">
        <v>60000</v>
      </c>
      <c r="BS17" s="23">
        <v>0</v>
      </c>
      <c r="BT17" s="23">
        <v>30000</v>
      </c>
      <c r="BU17" s="23">
        <v>0</v>
      </c>
      <c r="BV17" s="23">
        <v>10000</v>
      </c>
      <c r="BW17" s="23">
        <v>5000</v>
      </c>
      <c r="BX17" s="23">
        <v>50000</v>
      </c>
      <c r="BY17" s="23">
        <v>0</v>
      </c>
      <c r="BZ17" s="23">
        <v>0</v>
      </c>
      <c r="CA17" s="23">
        <v>0</v>
      </c>
      <c r="CB17" s="23">
        <v>0</v>
      </c>
      <c r="CC17" s="23">
        <v>0</v>
      </c>
      <c r="CD17" s="23">
        <v>5000</v>
      </c>
      <c r="CE17" s="23">
        <v>0</v>
      </c>
      <c r="CF17" s="23">
        <v>70000</v>
      </c>
      <c r="CG17" s="23">
        <v>0</v>
      </c>
      <c r="CH17" s="23">
        <v>0</v>
      </c>
      <c r="CI17" s="23">
        <v>23000</v>
      </c>
      <c r="CJ17" s="23">
        <v>0</v>
      </c>
      <c r="CK17" s="23">
        <v>0</v>
      </c>
      <c r="CL17" s="23">
        <v>0</v>
      </c>
      <c r="CM17" s="23">
        <v>15000</v>
      </c>
      <c r="CN17" s="23">
        <v>8000</v>
      </c>
      <c r="CO17" s="23">
        <v>0</v>
      </c>
      <c r="CP17" s="23">
        <v>0</v>
      </c>
      <c r="CQ17" s="23">
        <v>0</v>
      </c>
      <c r="CR17" s="23">
        <v>0</v>
      </c>
      <c r="CS17" s="23">
        <v>0</v>
      </c>
      <c r="CT17" s="23">
        <v>0</v>
      </c>
      <c r="CU17" s="23">
        <v>0</v>
      </c>
      <c r="CV17" s="23">
        <v>0</v>
      </c>
      <c r="CW17" s="23">
        <v>0</v>
      </c>
      <c r="CX17" s="23">
        <v>0</v>
      </c>
      <c r="CY17" s="23">
        <v>0</v>
      </c>
      <c r="CZ17" s="23">
        <v>0</v>
      </c>
      <c r="DA17" s="23">
        <v>0</v>
      </c>
      <c r="DB17" s="23">
        <v>0</v>
      </c>
      <c r="DC17" s="23">
        <v>0</v>
      </c>
      <c r="DD17" s="23">
        <v>0</v>
      </c>
      <c r="DE17" s="23">
        <v>0</v>
      </c>
      <c r="DF17" s="23">
        <v>0</v>
      </c>
      <c r="DG17" s="23">
        <v>126756</v>
      </c>
      <c r="DH17" s="23">
        <v>0</v>
      </c>
      <c r="DI17" s="23">
        <v>0</v>
      </c>
      <c r="DJ17" s="23">
        <v>0</v>
      </c>
      <c r="DK17" s="23">
        <v>0</v>
      </c>
      <c r="DL17" s="23">
        <v>0</v>
      </c>
      <c r="DM17" s="23">
        <v>0</v>
      </c>
      <c r="DN17" s="23">
        <v>0</v>
      </c>
      <c r="DO17" s="23">
        <v>0</v>
      </c>
      <c r="DP17" s="23">
        <v>0</v>
      </c>
      <c r="DQ17" s="23">
        <v>0</v>
      </c>
      <c r="DR17" s="23">
        <v>0</v>
      </c>
      <c r="DS17" s="23">
        <v>123096</v>
      </c>
      <c r="DT17" s="23">
        <v>0</v>
      </c>
      <c r="DU17" s="23">
        <v>0</v>
      </c>
      <c r="DV17" s="23">
        <v>123096</v>
      </c>
      <c r="DW17" s="23">
        <v>0</v>
      </c>
      <c r="DX17" s="23">
        <v>0</v>
      </c>
      <c r="DY17" s="23">
        <v>0</v>
      </c>
      <c r="DZ17" s="23">
        <v>0</v>
      </c>
      <c r="EA17" s="23">
        <v>0</v>
      </c>
      <c r="EB17" s="23">
        <v>0</v>
      </c>
      <c r="EC17" s="23">
        <v>0</v>
      </c>
      <c r="ED17" s="23">
        <v>0</v>
      </c>
      <c r="EE17" s="23">
        <v>0</v>
      </c>
      <c r="EF17" s="23">
        <v>0</v>
      </c>
      <c r="EG17" s="23">
        <v>0</v>
      </c>
      <c r="EH17" s="23">
        <v>0</v>
      </c>
      <c r="EI17" s="23">
        <v>0</v>
      </c>
      <c r="EJ17" s="23">
        <v>0</v>
      </c>
      <c r="EK17" s="23">
        <v>0</v>
      </c>
      <c r="EL17" s="23">
        <v>0</v>
      </c>
      <c r="EM17" s="23">
        <v>0</v>
      </c>
      <c r="EN17" s="23">
        <v>0</v>
      </c>
      <c r="EO17" s="23">
        <v>3660</v>
      </c>
      <c r="EP17" s="23">
        <v>3660</v>
      </c>
      <c r="EQ17" s="23">
        <v>0</v>
      </c>
      <c r="ER17" s="23">
        <v>0</v>
      </c>
      <c r="ES17" s="23">
        <v>0</v>
      </c>
      <c r="ET17" s="23">
        <v>0</v>
      </c>
      <c r="EU17" s="23">
        <v>0</v>
      </c>
      <c r="EV17" s="23">
        <v>0</v>
      </c>
      <c r="EW17" s="23">
        <v>0</v>
      </c>
      <c r="EX17" s="23">
        <v>0</v>
      </c>
      <c r="EY17" s="23">
        <v>0</v>
      </c>
      <c r="EZ17" s="23">
        <v>0</v>
      </c>
      <c r="FA17" s="23">
        <v>0</v>
      </c>
      <c r="FB17" s="56">
        <v>0</v>
      </c>
      <c r="FC17" s="56">
        <v>0</v>
      </c>
      <c r="FD17" s="56">
        <v>0</v>
      </c>
      <c r="FE17" s="56">
        <v>0</v>
      </c>
      <c r="FF17" s="56">
        <v>0</v>
      </c>
      <c r="FG17" s="56">
        <v>0</v>
      </c>
      <c r="FH17" s="56">
        <v>0</v>
      </c>
      <c r="FI17" s="56">
        <v>0</v>
      </c>
      <c r="FJ17" s="56">
        <v>0</v>
      </c>
      <c r="FK17" s="56">
        <v>0</v>
      </c>
      <c r="FL17" s="56">
        <v>0</v>
      </c>
      <c r="FM17" s="56">
        <v>0</v>
      </c>
      <c r="FN17" s="56">
        <v>0</v>
      </c>
      <c r="FO17" s="56">
        <v>0</v>
      </c>
      <c r="FP17" s="56">
        <v>0</v>
      </c>
      <c r="FQ17" s="56">
        <v>0</v>
      </c>
      <c r="FR17" s="56">
        <v>0</v>
      </c>
      <c r="FS17" s="56">
        <v>0</v>
      </c>
      <c r="FT17" s="56">
        <v>0</v>
      </c>
      <c r="FU17" s="56">
        <v>0</v>
      </c>
      <c r="FV17" s="56">
        <v>0</v>
      </c>
      <c r="FW17" s="56">
        <v>0</v>
      </c>
      <c r="FX17" s="56">
        <v>0</v>
      </c>
      <c r="FY17" s="56">
        <v>0</v>
      </c>
      <c r="FZ17" s="56">
        <v>0</v>
      </c>
      <c r="GA17" s="56">
        <v>0</v>
      </c>
      <c r="GB17" s="56">
        <v>0</v>
      </c>
      <c r="GC17" s="56">
        <v>0</v>
      </c>
      <c r="GD17" s="56">
        <v>0</v>
      </c>
      <c r="GE17" s="56">
        <v>0</v>
      </c>
      <c r="GF17" s="56">
        <v>0</v>
      </c>
      <c r="GG17" s="56">
        <v>0</v>
      </c>
      <c r="GH17" s="56">
        <v>0</v>
      </c>
      <c r="GI17" s="56">
        <v>0</v>
      </c>
      <c r="GJ17" s="56">
        <v>0</v>
      </c>
      <c r="GK17" s="56">
        <v>0</v>
      </c>
      <c r="GL17" s="56">
        <v>0</v>
      </c>
      <c r="GM17" s="56">
        <v>0</v>
      </c>
      <c r="GN17" s="56">
        <v>0</v>
      </c>
      <c r="GO17" s="56">
        <v>0</v>
      </c>
      <c r="GP17" s="56">
        <v>0</v>
      </c>
      <c r="GQ17" s="56">
        <v>0</v>
      </c>
      <c r="GR17" s="56">
        <v>0</v>
      </c>
      <c r="GS17" s="56">
        <v>0</v>
      </c>
      <c r="GT17" s="56">
        <v>0</v>
      </c>
      <c r="GU17" s="56">
        <v>0</v>
      </c>
      <c r="GV17" s="56">
        <v>0</v>
      </c>
      <c r="GW17" s="56">
        <v>0</v>
      </c>
      <c r="GX17" s="56">
        <v>0</v>
      </c>
      <c r="GY17" s="23">
        <v>0</v>
      </c>
    </row>
    <row r="18" ht="18.75" customHeight="1" spans="1:207">
      <c r="A18" s="34" t="s">
        <v>102</v>
      </c>
      <c r="B18" s="34" t="s">
        <v>103</v>
      </c>
      <c r="C18" s="34" t="s">
        <v>104</v>
      </c>
      <c r="D18" s="34" t="s">
        <v>85</v>
      </c>
      <c r="E18" s="34" t="s">
        <v>86</v>
      </c>
      <c r="F18" s="23">
        <v>6365039</v>
      </c>
      <c r="G18" s="6">
        <v>6365039</v>
      </c>
      <c r="H18" s="23">
        <v>6365039</v>
      </c>
      <c r="I18" s="23">
        <v>0</v>
      </c>
      <c r="J18" s="23">
        <v>0</v>
      </c>
      <c r="K18" s="23">
        <v>5854283</v>
      </c>
      <c r="L18" s="23">
        <v>2997636</v>
      </c>
      <c r="M18" s="23">
        <v>0</v>
      </c>
      <c r="N18" s="23">
        <v>1118052</v>
      </c>
      <c r="O18" s="23">
        <v>1879584</v>
      </c>
      <c r="P18" s="23">
        <v>164448</v>
      </c>
      <c r="Q18" s="23">
        <v>85248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79200</v>
      </c>
      <c r="AB18" s="23">
        <v>0</v>
      </c>
      <c r="AC18" s="23">
        <v>0</v>
      </c>
      <c r="AD18" s="23">
        <v>0</v>
      </c>
      <c r="AE18" s="23">
        <v>0</v>
      </c>
      <c r="AF18" s="23">
        <v>0</v>
      </c>
      <c r="AG18" s="23">
        <v>0</v>
      </c>
      <c r="AH18" s="23">
        <v>0</v>
      </c>
      <c r="AI18" s="23">
        <v>2534903</v>
      </c>
      <c r="AJ18" s="23">
        <v>0</v>
      </c>
      <c r="AK18" s="23">
        <v>0</v>
      </c>
      <c r="AL18" s="23">
        <v>0</v>
      </c>
      <c r="AM18" s="23">
        <v>0</v>
      </c>
      <c r="AN18" s="23">
        <v>157296</v>
      </c>
      <c r="AO18" s="23">
        <v>84267</v>
      </c>
      <c r="AP18" s="23">
        <v>28088</v>
      </c>
      <c r="AQ18" s="23">
        <v>44941</v>
      </c>
      <c r="AR18" s="23">
        <v>0</v>
      </c>
      <c r="AS18" s="23">
        <v>0</v>
      </c>
      <c r="AT18" s="23">
        <v>0</v>
      </c>
      <c r="AU18" s="23">
        <v>0</v>
      </c>
      <c r="AV18" s="23">
        <v>0</v>
      </c>
      <c r="AW18" s="23">
        <v>0</v>
      </c>
      <c r="AX18" s="23">
        <v>0</v>
      </c>
      <c r="AY18" s="23">
        <v>0</v>
      </c>
      <c r="AZ18" s="23">
        <v>0</v>
      </c>
      <c r="BA18" s="23">
        <v>0</v>
      </c>
      <c r="BB18" s="51">
        <v>0</v>
      </c>
      <c r="BC18" s="23">
        <v>0</v>
      </c>
      <c r="BD18" s="23">
        <v>0</v>
      </c>
      <c r="BE18" s="23">
        <v>0</v>
      </c>
      <c r="BF18" s="23">
        <v>0</v>
      </c>
      <c r="BG18" s="23">
        <v>384000</v>
      </c>
      <c r="BH18" s="23">
        <v>384000</v>
      </c>
      <c r="BI18" s="23">
        <v>80000</v>
      </c>
      <c r="BJ18" s="23">
        <v>20000</v>
      </c>
      <c r="BK18" s="23">
        <v>0</v>
      </c>
      <c r="BL18" s="23">
        <v>0</v>
      </c>
      <c r="BM18" s="23">
        <v>3000</v>
      </c>
      <c r="BN18" s="23">
        <v>20000</v>
      </c>
      <c r="BO18" s="23">
        <v>6000</v>
      </c>
      <c r="BP18" s="23">
        <v>0</v>
      </c>
      <c r="BQ18" s="23">
        <v>2000</v>
      </c>
      <c r="BR18" s="23">
        <v>60000</v>
      </c>
      <c r="BS18" s="23">
        <v>0</v>
      </c>
      <c r="BT18" s="23">
        <v>30000</v>
      </c>
      <c r="BU18" s="23">
        <v>0</v>
      </c>
      <c r="BV18" s="23">
        <v>10000</v>
      </c>
      <c r="BW18" s="23">
        <v>5000</v>
      </c>
      <c r="BX18" s="23">
        <v>50000</v>
      </c>
      <c r="BY18" s="23">
        <v>0</v>
      </c>
      <c r="BZ18" s="23">
        <v>0</v>
      </c>
      <c r="CA18" s="23">
        <v>0</v>
      </c>
      <c r="CB18" s="23">
        <v>0</v>
      </c>
      <c r="CC18" s="23">
        <v>0</v>
      </c>
      <c r="CD18" s="23">
        <v>5000</v>
      </c>
      <c r="CE18" s="23">
        <v>0</v>
      </c>
      <c r="CF18" s="23">
        <v>70000</v>
      </c>
      <c r="CG18" s="23">
        <v>0</v>
      </c>
      <c r="CH18" s="23">
        <v>0</v>
      </c>
      <c r="CI18" s="23">
        <v>23000</v>
      </c>
      <c r="CJ18" s="23">
        <v>0</v>
      </c>
      <c r="CK18" s="23">
        <v>0</v>
      </c>
      <c r="CL18" s="23">
        <v>0</v>
      </c>
      <c r="CM18" s="23">
        <v>15000</v>
      </c>
      <c r="CN18" s="23">
        <v>8000</v>
      </c>
      <c r="CO18" s="23">
        <v>0</v>
      </c>
      <c r="CP18" s="23">
        <v>0</v>
      </c>
      <c r="CQ18" s="23">
        <v>0</v>
      </c>
      <c r="CR18" s="23">
        <v>0</v>
      </c>
      <c r="CS18" s="23">
        <v>0</v>
      </c>
      <c r="CT18" s="23">
        <v>0</v>
      </c>
      <c r="CU18" s="23">
        <v>0</v>
      </c>
      <c r="CV18" s="23">
        <v>0</v>
      </c>
      <c r="CW18" s="23">
        <v>0</v>
      </c>
      <c r="CX18" s="23">
        <v>0</v>
      </c>
      <c r="CY18" s="23">
        <v>0</v>
      </c>
      <c r="CZ18" s="23">
        <v>0</v>
      </c>
      <c r="DA18" s="23">
        <v>0</v>
      </c>
      <c r="DB18" s="23">
        <v>0</v>
      </c>
      <c r="DC18" s="23">
        <v>0</v>
      </c>
      <c r="DD18" s="23">
        <v>0</v>
      </c>
      <c r="DE18" s="23">
        <v>0</v>
      </c>
      <c r="DF18" s="23">
        <v>0</v>
      </c>
      <c r="DG18" s="23">
        <v>126756</v>
      </c>
      <c r="DH18" s="23">
        <v>0</v>
      </c>
      <c r="DI18" s="23">
        <v>0</v>
      </c>
      <c r="DJ18" s="23">
        <v>0</v>
      </c>
      <c r="DK18" s="23">
        <v>0</v>
      </c>
      <c r="DL18" s="23">
        <v>0</v>
      </c>
      <c r="DM18" s="23">
        <v>0</v>
      </c>
      <c r="DN18" s="23">
        <v>0</v>
      </c>
      <c r="DO18" s="23">
        <v>0</v>
      </c>
      <c r="DP18" s="23">
        <v>0</v>
      </c>
      <c r="DQ18" s="23">
        <v>0</v>
      </c>
      <c r="DR18" s="23">
        <v>0</v>
      </c>
      <c r="DS18" s="23">
        <v>123096</v>
      </c>
      <c r="DT18" s="23">
        <v>0</v>
      </c>
      <c r="DU18" s="23">
        <v>0</v>
      </c>
      <c r="DV18" s="23">
        <v>123096</v>
      </c>
      <c r="DW18" s="23">
        <v>0</v>
      </c>
      <c r="DX18" s="23">
        <v>0</v>
      </c>
      <c r="DY18" s="23">
        <v>0</v>
      </c>
      <c r="DZ18" s="23">
        <v>0</v>
      </c>
      <c r="EA18" s="23">
        <v>0</v>
      </c>
      <c r="EB18" s="23">
        <v>0</v>
      </c>
      <c r="EC18" s="23">
        <v>0</v>
      </c>
      <c r="ED18" s="23">
        <v>0</v>
      </c>
      <c r="EE18" s="23">
        <v>0</v>
      </c>
      <c r="EF18" s="23">
        <v>0</v>
      </c>
      <c r="EG18" s="23">
        <v>0</v>
      </c>
      <c r="EH18" s="23">
        <v>0</v>
      </c>
      <c r="EI18" s="23">
        <v>0</v>
      </c>
      <c r="EJ18" s="23">
        <v>0</v>
      </c>
      <c r="EK18" s="23">
        <v>0</v>
      </c>
      <c r="EL18" s="23">
        <v>0</v>
      </c>
      <c r="EM18" s="23">
        <v>0</v>
      </c>
      <c r="EN18" s="23">
        <v>0</v>
      </c>
      <c r="EO18" s="23">
        <v>3660</v>
      </c>
      <c r="EP18" s="23">
        <v>3660</v>
      </c>
      <c r="EQ18" s="23">
        <v>0</v>
      </c>
      <c r="ER18" s="23">
        <v>0</v>
      </c>
      <c r="ES18" s="23">
        <v>0</v>
      </c>
      <c r="ET18" s="23">
        <v>0</v>
      </c>
      <c r="EU18" s="23">
        <v>0</v>
      </c>
      <c r="EV18" s="23">
        <v>0</v>
      </c>
      <c r="EW18" s="23">
        <v>0</v>
      </c>
      <c r="EX18" s="23">
        <v>0</v>
      </c>
      <c r="EY18" s="23">
        <v>0</v>
      </c>
      <c r="EZ18" s="23">
        <v>0</v>
      </c>
      <c r="FA18" s="23">
        <v>0</v>
      </c>
      <c r="FB18" s="56">
        <v>0</v>
      </c>
      <c r="FC18" s="56">
        <v>0</v>
      </c>
      <c r="FD18" s="56">
        <v>0</v>
      </c>
      <c r="FE18" s="56">
        <v>0</v>
      </c>
      <c r="FF18" s="56">
        <v>0</v>
      </c>
      <c r="FG18" s="56">
        <v>0</v>
      </c>
      <c r="FH18" s="56">
        <v>0</v>
      </c>
      <c r="FI18" s="56">
        <v>0</v>
      </c>
      <c r="FJ18" s="56">
        <v>0</v>
      </c>
      <c r="FK18" s="56">
        <v>0</v>
      </c>
      <c r="FL18" s="56">
        <v>0</v>
      </c>
      <c r="FM18" s="56">
        <v>0</v>
      </c>
      <c r="FN18" s="56">
        <v>0</v>
      </c>
      <c r="FO18" s="56">
        <v>0</v>
      </c>
      <c r="FP18" s="56">
        <v>0</v>
      </c>
      <c r="FQ18" s="56">
        <v>0</v>
      </c>
      <c r="FR18" s="56">
        <v>0</v>
      </c>
      <c r="FS18" s="56">
        <v>0</v>
      </c>
      <c r="FT18" s="56">
        <v>0</v>
      </c>
      <c r="FU18" s="56">
        <v>0</v>
      </c>
      <c r="FV18" s="56">
        <v>0</v>
      </c>
      <c r="FW18" s="56">
        <v>0</v>
      </c>
      <c r="FX18" s="56">
        <v>0</v>
      </c>
      <c r="FY18" s="56">
        <v>0</v>
      </c>
      <c r="FZ18" s="56">
        <v>0</v>
      </c>
      <c r="GA18" s="56">
        <v>0</v>
      </c>
      <c r="GB18" s="56">
        <v>0</v>
      </c>
      <c r="GC18" s="56">
        <v>0</v>
      </c>
      <c r="GD18" s="56">
        <v>0</v>
      </c>
      <c r="GE18" s="56">
        <v>0</v>
      </c>
      <c r="GF18" s="56">
        <v>0</v>
      </c>
      <c r="GG18" s="56">
        <v>0</v>
      </c>
      <c r="GH18" s="56">
        <v>0</v>
      </c>
      <c r="GI18" s="56">
        <v>0</v>
      </c>
      <c r="GJ18" s="56">
        <v>0</v>
      </c>
      <c r="GK18" s="56">
        <v>0</v>
      </c>
      <c r="GL18" s="56">
        <v>0</v>
      </c>
      <c r="GM18" s="56">
        <v>0</v>
      </c>
      <c r="GN18" s="56">
        <v>0</v>
      </c>
      <c r="GO18" s="56">
        <v>0</v>
      </c>
      <c r="GP18" s="56">
        <v>0</v>
      </c>
      <c r="GQ18" s="56">
        <v>0</v>
      </c>
      <c r="GR18" s="56">
        <v>0</v>
      </c>
      <c r="GS18" s="56">
        <v>0</v>
      </c>
      <c r="GT18" s="56">
        <v>0</v>
      </c>
      <c r="GU18" s="56">
        <v>0</v>
      </c>
      <c r="GV18" s="56">
        <v>0</v>
      </c>
      <c r="GW18" s="56">
        <v>0</v>
      </c>
      <c r="GX18" s="56">
        <v>0</v>
      </c>
      <c r="GY18" s="23">
        <v>0</v>
      </c>
    </row>
    <row r="19" ht="18.75" customHeight="1" spans="1:207">
      <c r="A19" s="34"/>
      <c r="B19" s="34"/>
      <c r="C19" s="34" t="s">
        <v>105</v>
      </c>
      <c r="D19" s="34"/>
      <c r="E19" s="34" t="s">
        <v>106</v>
      </c>
      <c r="F19" s="23">
        <v>718525</v>
      </c>
      <c r="G19" s="6">
        <v>718525</v>
      </c>
      <c r="H19" s="23">
        <v>718525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  <c r="AZ19" s="23">
        <v>0</v>
      </c>
      <c r="BA19" s="23">
        <v>0</v>
      </c>
      <c r="BB19" s="51">
        <v>0</v>
      </c>
      <c r="BC19" s="23">
        <v>0</v>
      </c>
      <c r="BD19" s="23">
        <v>0</v>
      </c>
      <c r="BE19" s="23">
        <v>0</v>
      </c>
      <c r="BF19" s="23">
        <v>0</v>
      </c>
      <c r="BG19" s="23">
        <v>0</v>
      </c>
      <c r="BH19" s="23">
        <v>0</v>
      </c>
      <c r="BI19" s="23">
        <v>0</v>
      </c>
      <c r="BJ19" s="23">
        <v>0</v>
      </c>
      <c r="BK19" s="23">
        <v>0</v>
      </c>
      <c r="BL19" s="23">
        <v>0</v>
      </c>
      <c r="BM19" s="23">
        <v>0</v>
      </c>
      <c r="BN19" s="23">
        <v>0</v>
      </c>
      <c r="BO19" s="23">
        <v>0</v>
      </c>
      <c r="BP19" s="23">
        <v>0</v>
      </c>
      <c r="BQ19" s="23">
        <v>0</v>
      </c>
      <c r="BR19" s="23">
        <v>0</v>
      </c>
      <c r="BS19" s="23">
        <v>0</v>
      </c>
      <c r="BT19" s="23">
        <v>0</v>
      </c>
      <c r="BU19" s="23">
        <v>0</v>
      </c>
      <c r="BV19" s="23">
        <v>0</v>
      </c>
      <c r="BW19" s="23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>
        <v>0</v>
      </c>
      <c r="CG19" s="23">
        <v>0</v>
      </c>
      <c r="CH19" s="23">
        <v>0</v>
      </c>
      <c r="CI19" s="23">
        <v>0</v>
      </c>
      <c r="CJ19" s="23">
        <v>0</v>
      </c>
      <c r="CK19" s="23">
        <v>0</v>
      </c>
      <c r="CL19" s="23">
        <v>0</v>
      </c>
      <c r="CM19" s="23">
        <v>0</v>
      </c>
      <c r="CN19" s="23">
        <v>0</v>
      </c>
      <c r="CO19" s="23">
        <v>0</v>
      </c>
      <c r="CP19" s="23">
        <v>0</v>
      </c>
      <c r="CQ19" s="23">
        <v>0</v>
      </c>
      <c r="CR19" s="23">
        <v>0</v>
      </c>
      <c r="CS19" s="23">
        <v>0</v>
      </c>
      <c r="CT19" s="23">
        <v>0</v>
      </c>
      <c r="CU19" s="23">
        <v>0</v>
      </c>
      <c r="CV19" s="23">
        <v>0</v>
      </c>
      <c r="CW19" s="23">
        <v>0</v>
      </c>
      <c r="CX19" s="23">
        <v>0</v>
      </c>
      <c r="CY19" s="23">
        <v>0</v>
      </c>
      <c r="CZ19" s="23">
        <v>0</v>
      </c>
      <c r="DA19" s="23">
        <v>0</v>
      </c>
      <c r="DB19" s="23">
        <v>0</v>
      </c>
      <c r="DC19" s="23">
        <v>0</v>
      </c>
      <c r="DD19" s="23">
        <v>0</v>
      </c>
      <c r="DE19" s="23">
        <v>0</v>
      </c>
      <c r="DF19" s="23">
        <v>0</v>
      </c>
      <c r="DG19" s="23">
        <v>718525</v>
      </c>
      <c r="DH19" s="23">
        <v>0</v>
      </c>
      <c r="DI19" s="23">
        <v>0</v>
      </c>
      <c r="DJ19" s="23">
        <v>0</v>
      </c>
      <c r="DK19" s="23">
        <v>0</v>
      </c>
      <c r="DL19" s="23">
        <v>0</v>
      </c>
      <c r="DM19" s="23">
        <v>0</v>
      </c>
      <c r="DN19" s="23">
        <v>0</v>
      </c>
      <c r="DO19" s="23">
        <v>0</v>
      </c>
      <c r="DP19" s="23">
        <v>0</v>
      </c>
      <c r="DQ19" s="23">
        <v>0</v>
      </c>
      <c r="DR19" s="23">
        <v>0</v>
      </c>
      <c r="DS19" s="23">
        <v>0</v>
      </c>
      <c r="DT19" s="23">
        <v>0</v>
      </c>
      <c r="DU19" s="23">
        <v>0</v>
      </c>
      <c r="DV19" s="23">
        <v>0</v>
      </c>
      <c r="DW19" s="23">
        <v>0</v>
      </c>
      <c r="DX19" s="23">
        <v>0</v>
      </c>
      <c r="DY19" s="23">
        <v>0</v>
      </c>
      <c r="DZ19" s="23">
        <v>0</v>
      </c>
      <c r="EA19" s="23">
        <v>0</v>
      </c>
      <c r="EB19" s="23">
        <v>0</v>
      </c>
      <c r="EC19" s="23">
        <v>0</v>
      </c>
      <c r="ED19" s="23">
        <v>0</v>
      </c>
      <c r="EE19" s="23">
        <v>0</v>
      </c>
      <c r="EF19" s="23">
        <v>0</v>
      </c>
      <c r="EG19" s="23">
        <v>0</v>
      </c>
      <c r="EH19" s="23">
        <v>0</v>
      </c>
      <c r="EI19" s="23">
        <v>0</v>
      </c>
      <c r="EJ19" s="23">
        <v>0</v>
      </c>
      <c r="EK19" s="23">
        <v>0</v>
      </c>
      <c r="EL19" s="23">
        <v>0</v>
      </c>
      <c r="EM19" s="23">
        <v>0</v>
      </c>
      <c r="EN19" s="23">
        <v>0</v>
      </c>
      <c r="EO19" s="23">
        <v>0</v>
      </c>
      <c r="EP19" s="23">
        <v>0</v>
      </c>
      <c r="EQ19" s="23">
        <v>0</v>
      </c>
      <c r="ER19" s="23">
        <v>0</v>
      </c>
      <c r="ES19" s="23">
        <v>0</v>
      </c>
      <c r="ET19" s="23">
        <v>718525</v>
      </c>
      <c r="EU19" s="23">
        <v>0</v>
      </c>
      <c r="EV19" s="23">
        <v>0</v>
      </c>
      <c r="EW19" s="23">
        <v>0</v>
      </c>
      <c r="EX19" s="23">
        <v>0</v>
      </c>
      <c r="EY19" s="23">
        <v>0</v>
      </c>
      <c r="EZ19" s="23">
        <v>0</v>
      </c>
      <c r="FA19" s="23">
        <v>718525</v>
      </c>
      <c r="FB19" s="56">
        <v>0</v>
      </c>
      <c r="FC19" s="56">
        <v>0</v>
      </c>
      <c r="FD19" s="56">
        <v>0</v>
      </c>
      <c r="FE19" s="56">
        <v>0</v>
      </c>
      <c r="FF19" s="56">
        <v>0</v>
      </c>
      <c r="FG19" s="56">
        <v>0</v>
      </c>
      <c r="FH19" s="56">
        <v>0</v>
      </c>
      <c r="FI19" s="56">
        <v>0</v>
      </c>
      <c r="FJ19" s="56">
        <v>0</v>
      </c>
      <c r="FK19" s="56">
        <v>0</v>
      </c>
      <c r="FL19" s="56">
        <v>0</v>
      </c>
      <c r="FM19" s="56">
        <v>0</v>
      </c>
      <c r="FN19" s="56">
        <v>0</v>
      </c>
      <c r="FO19" s="56">
        <v>0</v>
      </c>
      <c r="FP19" s="56">
        <v>0</v>
      </c>
      <c r="FQ19" s="56">
        <v>0</v>
      </c>
      <c r="FR19" s="56">
        <v>0</v>
      </c>
      <c r="FS19" s="56">
        <v>0</v>
      </c>
      <c r="FT19" s="56">
        <v>0</v>
      </c>
      <c r="FU19" s="56">
        <v>0</v>
      </c>
      <c r="FV19" s="56">
        <v>0</v>
      </c>
      <c r="FW19" s="56">
        <v>0</v>
      </c>
      <c r="FX19" s="56">
        <v>0</v>
      </c>
      <c r="FY19" s="56">
        <v>0</v>
      </c>
      <c r="FZ19" s="56">
        <v>0</v>
      </c>
      <c r="GA19" s="56">
        <v>0</v>
      </c>
      <c r="GB19" s="56">
        <v>0</v>
      </c>
      <c r="GC19" s="56">
        <v>0</v>
      </c>
      <c r="GD19" s="56">
        <v>0</v>
      </c>
      <c r="GE19" s="56">
        <v>0</v>
      </c>
      <c r="GF19" s="56">
        <v>0</v>
      </c>
      <c r="GG19" s="56">
        <v>0</v>
      </c>
      <c r="GH19" s="56">
        <v>0</v>
      </c>
      <c r="GI19" s="56">
        <v>0</v>
      </c>
      <c r="GJ19" s="56">
        <v>0</v>
      </c>
      <c r="GK19" s="56">
        <v>0</v>
      </c>
      <c r="GL19" s="56">
        <v>0</v>
      </c>
      <c r="GM19" s="56">
        <v>0</v>
      </c>
      <c r="GN19" s="56">
        <v>0</v>
      </c>
      <c r="GO19" s="56">
        <v>0</v>
      </c>
      <c r="GP19" s="56">
        <v>0</v>
      </c>
      <c r="GQ19" s="56">
        <v>0</v>
      </c>
      <c r="GR19" s="56">
        <v>0</v>
      </c>
      <c r="GS19" s="56">
        <v>0</v>
      </c>
      <c r="GT19" s="56">
        <v>0</v>
      </c>
      <c r="GU19" s="56">
        <v>0</v>
      </c>
      <c r="GV19" s="56">
        <v>0</v>
      </c>
      <c r="GW19" s="56">
        <v>0</v>
      </c>
      <c r="GX19" s="56">
        <v>0</v>
      </c>
      <c r="GY19" s="23">
        <v>0</v>
      </c>
    </row>
    <row r="20" ht="18.75" customHeight="1" spans="1:207">
      <c r="A20" s="34" t="s">
        <v>102</v>
      </c>
      <c r="B20" s="34" t="s">
        <v>103</v>
      </c>
      <c r="C20" s="34" t="s">
        <v>107</v>
      </c>
      <c r="D20" s="34" t="s">
        <v>85</v>
      </c>
      <c r="E20" s="34" t="s">
        <v>86</v>
      </c>
      <c r="F20" s="23">
        <v>718525</v>
      </c>
      <c r="G20" s="6">
        <v>718525</v>
      </c>
      <c r="H20" s="23">
        <v>718525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0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  <c r="AZ20" s="23">
        <v>0</v>
      </c>
      <c r="BA20" s="23">
        <v>0</v>
      </c>
      <c r="BB20" s="51">
        <v>0</v>
      </c>
      <c r="BC20" s="23">
        <v>0</v>
      </c>
      <c r="BD20" s="23">
        <v>0</v>
      </c>
      <c r="BE20" s="23">
        <v>0</v>
      </c>
      <c r="BF20" s="23">
        <v>0</v>
      </c>
      <c r="BG20" s="23">
        <v>0</v>
      </c>
      <c r="BH20" s="23">
        <v>0</v>
      </c>
      <c r="BI20" s="23">
        <v>0</v>
      </c>
      <c r="BJ20" s="23">
        <v>0</v>
      </c>
      <c r="BK20" s="23">
        <v>0</v>
      </c>
      <c r="BL20" s="23">
        <v>0</v>
      </c>
      <c r="BM20" s="23">
        <v>0</v>
      </c>
      <c r="BN20" s="23">
        <v>0</v>
      </c>
      <c r="BO20" s="23">
        <v>0</v>
      </c>
      <c r="BP20" s="23">
        <v>0</v>
      </c>
      <c r="BQ20" s="23">
        <v>0</v>
      </c>
      <c r="BR20" s="23">
        <v>0</v>
      </c>
      <c r="BS20" s="23">
        <v>0</v>
      </c>
      <c r="BT20" s="23">
        <v>0</v>
      </c>
      <c r="BU20" s="23">
        <v>0</v>
      </c>
      <c r="BV20" s="23">
        <v>0</v>
      </c>
      <c r="BW20" s="23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3">
        <v>0</v>
      </c>
      <c r="CI20" s="23">
        <v>0</v>
      </c>
      <c r="CJ20" s="23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>
        <v>0</v>
      </c>
      <c r="CT20" s="23">
        <v>0</v>
      </c>
      <c r="CU20" s="23">
        <v>0</v>
      </c>
      <c r="CV20" s="23">
        <v>0</v>
      </c>
      <c r="CW20" s="23">
        <v>0</v>
      </c>
      <c r="CX20" s="23">
        <v>0</v>
      </c>
      <c r="CY20" s="23">
        <v>0</v>
      </c>
      <c r="CZ20" s="23">
        <v>0</v>
      </c>
      <c r="DA20" s="23">
        <v>0</v>
      </c>
      <c r="DB20" s="23">
        <v>0</v>
      </c>
      <c r="DC20" s="23">
        <v>0</v>
      </c>
      <c r="DD20" s="23">
        <v>0</v>
      </c>
      <c r="DE20" s="23">
        <v>0</v>
      </c>
      <c r="DF20" s="23">
        <v>0</v>
      </c>
      <c r="DG20" s="23">
        <v>718525</v>
      </c>
      <c r="DH20" s="23">
        <v>0</v>
      </c>
      <c r="DI20" s="23">
        <v>0</v>
      </c>
      <c r="DJ20" s="23">
        <v>0</v>
      </c>
      <c r="DK20" s="23">
        <v>0</v>
      </c>
      <c r="DL20" s="23">
        <v>0</v>
      </c>
      <c r="DM20" s="23">
        <v>0</v>
      </c>
      <c r="DN20" s="23">
        <v>0</v>
      </c>
      <c r="DO20" s="23">
        <v>0</v>
      </c>
      <c r="DP20" s="23">
        <v>0</v>
      </c>
      <c r="DQ20" s="23">
        <v>0</v>
      </c>
      <c r="DR20" s="23">
        <v>0</v>
      </c>
      <c r="DS20" s="23">
        <v>0</v>
      </c>
      <c r="DT20" s="23">
        <v>0</v>
      </c>
      <c r="DU20" s="23">
        <v>0</v>
      </c>
      <c r="DV20" s="23">
        <v>0</v>
      </c>
      <c r="DW20" s="23">
        <v>0</v>
      </c>
      <c r="DX20" s="23">
        <v>0</v>
      </c>
      <c r="DY20" s="23">
        <v>0</v>
      </c>
      <c r="DZ20" s="23">
        <v>0</v>
      </c>
      <c r="EA20" s="23">
        <v>0</v>
      </c>
      <c r="EB20" s="23">
        <v>0</v>
      </c>
      <c r="EC20" s="23">
        <v>0</v>
      </c>
      <c r="ED20" s="23">
        <v>0</v>
      </c>
      <c r="EE20" s="23">
        <v>0</v>
      </c>
      <c r="EF20" s="23">
        <v>0</v>
      </c>
      <c r="EG20" s="23">
        <v>0</v>
      </c>
      <c r="EH20" s="23">
        <v>0</v>
      </c>
      <c r="EI20" s="23">
        <v>0</v>
      </c>
      <c r="EJ20" s="23">
        <v>0</v>
      </c>
      <c r="EK20" s="23">
        <v>0</v>
      </c>
      <c r="EL20" s="23">
        <v>0</v>
      </c>
      <c r="EM20" s="23">
        <v>0</v>
      </c>
      <c r="EN20" s="23">
        <v>0</v>
      </c>
      <c r="EO20" s="23">
        <v>0</v>
      </c>
      <c r="EP20" s="23">
        <v>0</v>
      </c>
      <c r="EQ20" s="23">
        <v>0</v>
      </c>
      <c r="ER20" s="23">
        <v>0</v>
      </c>
      <c r="ES20" s="23">
        <v>0</v>
      </c>
      <c r="ET20" s="23">
        <v>718525</v>
      </c>
      <c r="EU20" s="23">
        <v>0</v>
      </c>
      <c r="EV20" s="23">
        <v>0</v>
      </c>
      <c r="EW20" s="23">
        <v>0</v>
      </c>
      <c r="EX20" s="23">
        <v>0</v>
      </c>
      <c r="EY20" s="23">
        <v>0</v>
      </c>
      <c r="EZ20" s="23">
        <v>0</v>
      </c>
      <c r="FA20" s="23">
        <v>718525</v>
      </c>
      <c r="FB20" s="56">
        <v>0</v>
      </c>
      <c r="FC20" s="56">
        <v>0</v>
      </c>
      <c r="FD20" s="56">
        <v>0</v>
      </c>
      <c r="FE20" s="56">
        <v>0</v>
      </c>
      <c r="FF20" s="56">
        <v>0</v>
      </c>
      <c r="FG20" s="56">
        <v>0</v>
      </c>
      <c r="FH20" s="56">
        <v>0</v>
      </c>
      <c r="FI20" s="56">
        <v>0</v>
      </c>
      <c r="FJ20" s="56">
        <v>0</v>
      </c>
      <c r="FK20" s="56">
        <v>0</v>
      </c>
      <c r="FL20" s="56">
        <v>0</v>
      </c>
      <c r="FM20" s="56">
        <v>0</v>
      </c>
      <c r="FN20" s="56">
        <v>0</v>
      </c>
      <c r="FO20" s="56">
        <v>0</v>
      </c>
      <c r="FP20" s="56">
        <v>0</v>
      </c>
      <c r="FQ20" s="56">
        <v>0</v>
      </c>
      <c r="FR20" s="56">
        <v>0</v>
      </c>
      <c r="FS20" s="56">
        <v>0</v>
      </c>
      <c r="FT20" s="56">
        <v>0</v>
      </c>
      <c r="FU20" s="56">
        <v>0</v>
      </c>
      <c r="FV20" s="56">
        <v>0</v>
      </c>
      <c r="FW20" s="56">
        <v>0</v>
      </c>
      <c r="FX20" s="56">
        <v>0</v>
      </c>
      <c r="FY20" s="56">
        <v>0</v>
      </c>
      <c r="FZ20" s="56">
        <v>0</v>
      </c>
      <c r="GA20" s="56">
        <v>0</v>
      </c>
      <c r="GB20" s="56">
        <v>0</v>
      </c>
      <c r="GC20" s="56">
        <v>0</v>
      </c>
      <c r="GD20" s="56">
        <v>0</v>
      </c>
      <c r="GE20" s="56">
        <v>0</v>
      </c>
      <c r="GF20" s="56">
        <v>0</v>
      </c>
      <c r="GG20" s="56">
        <v>0</v>
      </c>
      <c r="GH20" s="56">
        <v>0</v>
      </c>
      <c r="GI20" s="56">
        <v>0</v>
      </c>
      <c r="GJ20" s="56">
        <v>0</v>
      </c>
      <c r="GK20" s="56">
        <v>0</v>
      </c>
      <c r="GL20" s="56">
        <v>0</v>
      </c>
      <c r="GM20" s="56">
        <v>0</v>
      </c>
      <c r="GN20" s="56">
        <v>0</v>
      </c>
      <c r="GO20" s="56">
        <v>0</v>
      </c>
      <c r="GP20" s="56">
        <v>0</v>
      </c>
      <c r="GQ20" s="56">
        <v>0</v>
      </c>
      <c r="GR20" s="56">
        <v>0</v>
      </c>
      <c r="GS20" s="56">
        <v>0</v>
      </c>
      <c r="GT20" s="56">
        <v>0</v>
      </c>
      <c r="GU20" s="56">
        <v>0</v>
      </c>
      <c r="GV20" s="56">
        <v>0</v>
      </c>
      <c r="GW20" s="56">
        <v>0</v>
      </c>
      <c r="GX20" s="56">
        <v>0</v>
      </c>
      <c r="GY20" s="23">
        <v>0</v>
      </c>
    </row>
    <row r="21" customHeight="1" spans="1:207">
      <c r="A21" s="34" t="s">
        <v>108</v>
      </c>
      <c r="B21" s="34"/>
      <c r="C21" s="34"/>
      <c r="D21" s="34"/>
      <c r="E21" s="34" t="s">
        <v>109</v>
      </c>
      <c r="F21" s="23">
        <v>449423</v>
      </c>
      <c r="G21" s="6">
        <v>449423</v>
      </c>
      <c r="H21" s="23">
        <v>449423</v>
      </c>
      <c r="I21" s="23">
        <v>0</v>
      </c>
      <c r="J21" s="23">
        <v>0</v>
      </c>
      <c r="K21" s="23">
        <v>449423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449423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51">
        <v>0</v>
      </c>
      <c r="BC21" s="23">
        <v>0</v>
      </c>
      <c r="BD21" s="23">
        <v>0</v>
      </c>
      <c r="BE21" s="23">
        <v>0</v>
      </c>
      <c r="BF21" s="23">
        <v>0</v>
      </c>
      <c r="BG21" s="23">
        <v>0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  <c r="BM21" s="23">
        <v>0</v>
      </c>
      <c r="BN21" s="23">
        <v>0</v>
      </c>
      <c r="BO21" s="23">
        <v>0</v>
      </c>
      <c r="BP21" s="23">
        <v>0</v>
      </c>
      <c r="BQ21" s="23">
        <v>0</v>
      </c>
      <c r="BR21" s="23">
        <v>0</v>
      </c>
      <c r="BS21" s="23">
        <v>0</v>
      </c>
      <c r="BT21" s="23">
        <v>0</v>
      </c>
      <c r="BU21" s="23">
        <v>0</v>
      </c>
      <c r="BV21" s="23">
        <v>0</v>
      </c>
      <c r="BW21" s="23">
        <v>0</v>
      </c>
      <c r="BX21" s="23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>
        <v>0</v>
      </c>
      <c r="CH21" s="23">
        <v>0</v>
      </c>
      <c r="CI21" s="23">
        <v>0</v>
      </c>
      <c r="CJ21" s="23">
        <v>0</v>
      </c>
      <c r="CK21" s="23">
        <v>0</v>
      </c>
      <c r="CL21" s="23">
        <v>0</v>
      </c>
      <c r="CM21" s="23">
        <v>0</v>
      </c>
      <c r="CN21" s="23">
        <v>0</v>
      </c>
      <c r="CO21" s="23">
        <v>0</v>
      </c>
      <c r="CP21" s="23">
        <v>0</v>
      </c>
      <c r="CQ21" s="23">
        <v>0</v>
      </c>
      <c r="CR21" s="23">
        <v>0</v>
      </c>
      <c r="CS21" s="23">
        <v>0</v>
      </c>
      <c r="CT21" s="23">
        <v>0</v>
      </c>
      <c r="CU21" s="23">
        <v>0</v>
      </c>
      <c r="CV21" s="23">
        <v>0</v>
      </c>
      <c r="CW21" s="23">
        <v>0</v>
      </c>
      <c r="CX21" s="23">
        <v>0</v>
      </c>
      <c r="CY21" s="23">
        <v>0</v>
      </c>
      <c r="CZ21" s="23">
        <v>0</v>
      </c>
      <c r="DA21" s="23">
        <v>0</v>
      </c>
      <c r="DB21" s="23">
        <v>0</v>
      </c>
      <c r="DC21" s="23">
        <v>0</v>
      </c>
      <c r="DD21" s="23">
        <v>0</v>
      </c>
      <c r="DE21" s="23">
        <v>0</v>
      </c>
      <c r="DF21" s="23">
        <v>0</v>
      </c>
      <c r="DG21" s="23">
        <v>0</v>
      </c>
      <c r="DH21" s="23">
        <v>0</v>
      </c>
      <c r="DI21" s="23">
        <v>0</v>
      </c>
      <c r="DJ21" s="23">
        <v>0</v>
      </c>
      <c r="DK21" s="23">
        <v>0</v>
      </c>
      <c r="DL21" s="23">
        <v>0</v>
      </c>
      <c r="DM21" s="23">
        <v>0</v>
      </c>
      <c r="DN21" s="23">
        <v>0</v>
      </c>
      <c r="DO21" s="23">
        <v>0</v>
      </c>
      <c r="DP21" s="23">
        <v>0</v>
      </c>
      <c r="DQ21" s="23">
        <v>0</v>
      </c>
      <c r="DR21" s="23">
        <v>0</v>
      </c>
      <c r="DS21" s="23">
        <v>0</v>
      </c>
      <c r="DT21" s="23">
        <v>0</v>
      </c>
      <c r="DU21" s="23">
        <v>0</v>
      </c>
      <c r="DV21" s="23">
        <v>0</v>
      </c>
      <c r="DW21" s="23">
        <v>0</v>
      </c>
      <c r="DX21" s="23">
        <v>0</v>
      </c>
      <c r="DY21" s="23">
        <v>0</v>
      </c>
      <c r="DZ21" s="23">
        <v>0</v>
      </c>
      <c r="EA21" s="23">
        <v>0</v>
      </c>
      <c r="EB21" s="23">
        <v>0</v>
      </c>
      <c r="EC21" s="23">
        <v>0</v>
      </c>
      <c r="ED21" s="23">
        <v>0</v>
      </c>
      <c r="EE21" s="23">
        <v>0</v>
      </c>
      <c r="EF21" s="23">
        <v>0</v>
      </c>
      <c r="EG21" s="23">
        <v>0</v>
      </c>
      <c r="EH21" s="23">
        <v>0</v>
      </c>
      <c r="EI21" s="23">
        <v>0</v>
      </c>
      <c r="EJ21" s="23">
        <v>0</v>
      </c>
      <c r="EK21" s="23">
        <v>0</v>
      </c>
      <c r="EL21" s="23">
        <v>0</v>
      </c>
      <c r="EM21" s="23">
        <v>0</v>
      </c>
      <c r="EN21" s="23">
        <v>0</v>
      </c>
      <c r="EO21" s="23">
        <v>0</v>
      </c>
      <c r="EP21" s="23">
        <v>0</v>
      </c>
      <c r="EQ21" s="23">
        <v>0</v>
      </c>
      <c r="ER21" s="23">
        <v>0</v>
      </c>
      <c r="ES21" s="23">
        <v>0</v>
      </c>
      <c r="ET21" s="23">
        <v>0</v>
      </c>
      <c r="EU21" s="23">
        <v>0</v>
      </c>
      <c r="EV21" s="23">
        <v>0</v>
      </c>
      <c r="EW21" s="23">
        <v>0</v>
      </c>
      <c r="EX21" s="23">
        <v>0</v>
      </c>
      <c r="EY21" s="23">
        <v>0</v>
      </c>
      <c r="EZ21" s="23">
        <v>0</v>
      </c>
      <c r="FA21" s="23">
        <v>0</v>
      </c>
      <c r="FB21" s="56">
        <v>0</v>
      </c>
      <c r="FC21" s="56">
        <v>0</v>
      </c>
      <c r="FD21" s="56">
        <v>0</v>
      </c>
      <c r="FE21" s="56">
        <v>0</v>
      </c>
      <c r="FF21" s="56">
        <v>0</v>
      </c>
      <c r="FG21" s="56">
        <v>0</v>
      </c>
      <c r="FH21" s="56">
        <v>0</v>
      </c>
      <c r="FI21" s="56">
        <v>0</v>
      </c>
      <c r="FJ21" s="56">
        <v>0</v>
      </c>
      <c r="FK21" s="56">
        <v>0</v>
      </c>
      <c r="FL21" s="56">
        <v>0</v>
      </c>
      <c r="FM21" s="56">
        <v>0</v>
      </c>
      <c r="FN21" s="56">
        <v>0</v>
      </c>
      <c r="FO21" s="56">
        <v>0</v>
      </c>
      <c r="FP21" s="56">
        <v>0</v>
      </c>
      <c r="FQ21" s="56">
        <v>0</v>
      </c>
      <c r="FR21" s="56">
        <v>0</v>
      </c>
      <c r="FS21" s="56">
        <v>0</v>
      </c>
      <c r="FT21" s="56">
        <v>0</v>
      </c>
      <c r="FU21" s="56">
        <v>0</v>
      </c>
      <c r="FV21" s="56">
        <v>0</v>
      </c>
      <c r="FW21" s="56">
        <v>0</v>
      </c>
      <c r="FX21" s="56">
        <v>0</v>
      </c>
      <c r="FY21" s="56">
        <v>0</v>
      </c>
      <c r="FZ21" s="56">
        <v>0</v>
      </c>
      <c r="GA21" s="56">
        <v>0</v>
      </c>
      <c r="GB21" s="56">
        <v>0</v>
      </c>
      <c r="GC21" s="56">
        <v>0</v>
      </c>
      <c r="GD21" s="56">
        <v>0</v>
      </c>
      <c r="GE21" s="56">
        <v>0</v>
      </c>
      <c r="GF21" s="56">
        <v>0</v>
      </c>
      <c r="GG21" s="56">
        <v>0</v>
      </c>
      <c r="GH21" s="56">
        <v>0</v>
      </c>
      <c r="GI21" s="56">
        <v>0</v>
      </c>
      <c r="GJ21" s="56">
        <v>0</v>
      </c>
      <c r="GK21" s="56">
        <v>0</v>
      </c>
      <c r="GL21" s="56">
        <v>0</v>
      </c>
      <c r="GM21" s="56">
        <v>0</v>
      </c>
      <c r="GN21" s="56">
        <v>0</v>
      </c>
      <c r="GO21" s="56">
        <v>0</v>
      </c>
      <c r="GP21" s="56">
        <v>0</v>
      </c>
      <c r="GQ21" s="56">
        <v>0</v>
      </c>
      <c r="GR21" s="56">
        <v>0</v>
      </c>
      <c r="GS21" s="56">
        <v>0</v>
      </c>
      <c r="GT21" s="56">
        <v>0</v>
      </c>
      <c r="GU21" s="56">
        <v>0</v>
      </c>
      <c r="GV21" s="56">
        <v>0</v>
      </c>
      <c r="GW21" s="56">
        <v>0</v>
      </c>
      <c r="GX21" s="56">
        <v>0</v>
      </c>
      <c r="GY21" s="23">
        <v>0</v>
      </c>
    </row>
    <row r="22" customHeight="1" spans="1:207">
      <c r="A22" s="34"/>
      <c r="B22" s="34" t="s">
        <v>91</v>
      </c>
      <c r="C22" s="34"/>
      <c r="D22" s="34"/>
      <c r="E22" s="34" t="s">
        <v>110</v>
      </c>
      <c r="F22" s="23">
        <v>449423</v>
      </c>
      <c r="G22" s="6">
        <v>449423</v>
      </c>
      <c r="H22" s="23">
        <v>449423</v>
      </c>
      <c r="I22" s="23">
        <v>0</v>
      </c>
      <c r="J22" s="23">
        <v>0</v>
      </c>
      <c r="K22" s="23">
        <v>449423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  <c r="AO22" s="23">
        <v>0</v>
      </c>
      <c r="AP22" s="23">
        <v>0</v>
      </c>
      <c r="AQ22" s="23">
        <v>0</v>
      </c>
      <c r="AR22" s="23">
        <v>0</v>
      </c>
      <c r="AS22" s="23">
        <v>0</v>
      </c>
      <c r="AT22" s="23">
        <v>449423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  <c r="AZ22" s="23">
        <v>0</v>
      </c>
      <c r="BA22" s="23">
        <v>0</v>
      </c>
      <c r="BB22" s="51">
        <v>0</v>
      </c>
      <c r="BC22" s="23">
        <v>0</v>
      </c>
      <c r="BD22" s="23">
        <v>0</v>
      </c>
      <c r="BE22" s="23">
        <v>0</v>
      </c>
      <c r="BF22" s="23">
        <v>0</v>
      </c>
      <c r="BG22" s="23">
        <v>0</v>
      </c>
      <c r="BH22" s="23">
        <v>0</v>
      </c>
      <c r="BI22" s="23">
        <v>0</v>
      </c>
      <c r="BJ22" s="23">
        <v>0</v>
      </c>
      <c r="BK22" s="23">
        <v>0</v>
      </c>
      <c r="BL22" s="23">
        <v>0</v>
      </c>
      <c r="BM22" s="23">
        <v>0</v>
      </c>
      <c r="BN22" s="23">
        <v>0</v>
      </c>
      <c r="BO22" s="23">
        <v>0</v>
      </c>
      <c r="BP22" s="23">
        <v>0</v>
      </c>
      <c r="BQ22" s="23">
        <v>0</v>
      </c>
      <c r="BR22" s="23">
        <v>0</v>
      </c>
      <c r="BS22" s="23">
        <v>0</v>
      </c>
      <c r="BT22" s="23">
        <v>0</v>
      </c>
      <c r="BU22" s="23">
        <v>0</v>
      </c>
      <c r="BV22" s="23">
        <v>0</v>
      </c>
      <c r="BW22" s="23">
        <v>0</v>
      </c>
      <c r="BX22" s="23">
        <v>0</v>
      </c>
      <c r="BY22" s="23">
        <v>0</v>
      </c>
      <c r="BZ22" s="23">
        <v>0</v>
      </c>
      <c r="CA22" s="23">
        <v>0</v>
      </c>
      <c r="CB22" s="23">
        <v>0</v>
      </c>
      <c r="CC22" s="23">
        <v>0</v>
      </c>
      <c r="CD22" s="23">
        <v>0</v>
      </c>
      <c r="CE22" s="23">
        <v>0</v>
      </c>
      <c r="CF22" s="23">
        <v>0</v>
      </c>
      <c r="CG22" s="23">
        <v>0</v>
      </c>
      <c r="CH22" s="23">
        <v>0</v>
      </c>
      <c r="CI22" s="23">
        <v>0</v>
      </c>
      <c r="CJ22" s="23">
        <v>0</v>
      </c>
      <c r="CK22" s="23">
        <v>0</v>
      </c>
      <c r="CL22" s="23">
        <v>0</v>
      </c>
      <c r="CM22" s="23">
        <v>0</v>
      </c>
      <c r="CN22" s="23">
        <v>0</v>
      </c>
      <c r="CO22" s="23">
        <v>0</v>
      </c>
      <c r="CP22" s="23">
        <v>0</v>
      </c>
      <c r="CQ22" s="23">
        <v>0</v>
      </c>
      <c r="CR22" s="23">
        <v>0</v>
      </c>
      <c r="CS22" s="23">
        <v>0</v>
      </c>
      <c r="CT22" s="23">
        <v>0</v>
      </c>
      <c r="CU22" s="23">
        <v>0</v>
      </c>
      <c r="CV22" s="23">
        <v>0</v>
      </c>
      <c r="CW22" s="23">
        <v>0</v>
      </c>
      <c r="CX22" s="23">
        <v>0</v>
      </c>
      <c r="CY22" s="23">
        <v>0</v>
      </c>
      <c r="CZ22" s="23">
        <v>0</v>
      </c>
      <c r="DA22" s="23">
        <v>0</v>
      </c>
      <c r="DB22" s="23">
        <v>0</v>
      </c>
      <c r="DC22" s="23">
        <v>0</v>
      </c>
      <c r="DD22" s="23">
        <v>0</v>
      </c>
      <c r="DE22" s="23">
        <v>0</v>
      </c>
      <c r="DF22" s="23">
        <v>0</v>
      </c>
      <c r="DG22" s="23">
        <v>0</v>
      </c>
      <c r="DH22" s="23">
        <v>0</v>
      </c>
      <c r="DI22" s="23">
        <v>0</v>
      </c>
      <c r="DJ22" s="23">
        <v>0</v>
      </c>
      <c r="DK22" s="23">
        <v>0</v>
      </c>
      <c r="DL22" s="23">
        <v>0</v>
      </c>
      <c r="DM22" s="23">
        <v>0</v>
      </c>
      <c r="DN22" s="23">
        <v>0</v>
      </c>
      <c r="DO22" s="23">
        <v>0</v>
      </c>
      <c r="DP22" s="23">
        <v>0</v>
      </c>
      <c r="DQ22" s="23">
        <v>0</v>
      </c>
      <c r="DR22" s="23">
        <v>0</v>
      </c>
      <c r="DS22" s="23">
        <v>0</v>
      </c>
      <c r="DT22" s="23">
        <v>0</v>
      </c>
      <c r="DU22" s="23">
        <v>0</v>
      </c>
      <c r="DV22" s="23">
        <v>0</v>
      </c>
      <c r="DW22" s="23">
        <v>0</v>
      </c>
      <c r="DX22" s="23">
        <v>0</v>
      </c>
      <c r="DY22" s="23">
        <v>0</v>
      </c>
      <c r="DZ22" s="23">
        <v>0</v>
      </c>
      <c r="EA22" s="23">
        <v>0</v>
      </c>
      <c r="EB22" s="23">
        <v>0</v>
      </c>
      <c r="EC22" s="23">
        <v>0</v>
      </c>
      <c r="ED22" s="23">
        <v>0</v>
      </c>
      <c r="EE22" s="23">
        <v>0</v>
      </c>
      <c r="EF22" s="23">
        <v>0</v>
      </c>
      <c r="EG22" s="23">
        <v>0</v>
      </c>
      <c r="EH22" s="23">
        <v>0</v>
      </c>
      <c r="EI22" s="23">
        <v>0</v>
      </c>
      <c r="EJ22" s="23">
        <v>0</v>
      </c>
      <c r="EK22" s="23">
        <v>0</v>
      </c>
      <c r="EL22" s="23">
        <v>0</v>
      </c>
      <c r="EM22" s="23">
        <v>0</v>
      </c>
      <c r="EN22" s="23">
        <v>0</v>
      </c>
      <c r="EO22" s="23">
        <v>0</v>
      </c>
      <c r="EP22" s="23">
        <v>0</v>
      </c>
      <c r="EQ22" s="23">
        <v>0</v>
      </c>
      <c r="ER22" s="23">
        <v>0</v>
      </c>
      <c r="ES22" s="23">
        <v>0</v>
      </c>
      <c r="ET22" s="23">
        <v>0</v>
      </c>
      <c r="EU22" s="23">
        <v>0</v>
      </c>
      <c r="EV22" s="23">
        <v>0</v>
      </c>
      <c r="EW22" s="23">
        <v>0</v>
      </c>
      <c r="EX22" s="23">
        <v>0</v>
      </c>
      <c r="EY22" s="23">
        <v>0</v>
      </c>
      <c r="EZ22" s="23">
        <v>0</v>
      </c>
      <c r="FA22" s="23">
        <v>0</v>
      </c>
      <c r="FB22" s="56">
        <v>0</v>
      </c>
      <c r="FC22" s="56">
        <v>0</v>
      </c>
      <c r="FD22" s="56">
        <v>0</v>
      </c>
      <c r="FE22" s="56">
        <v>0</v>
      </c>
      <c r="FF22" s="56">
        <v>0</v>
      </c>
      <c r="FG22" s="56">
        <v>0</v>
      </c>
      <c r="FH22" s="56">
        <v>0</v>
      </c>
      <c r="FI22" s="56">
        <v>0</v>
      </c>
      <c r="FJ22" s="56">
        <v>0</v>
      </c>
      <c r="FK22" s="56">
        <v>0</v>
      </c>
      <c r="FL22" s="56">
        <v>0</v>
      </c>
      <c r="FM22" s="56">
        <v>0</v>
      </c>
      <c r="FN22" s="56">
        <v>0</v>
      </c>
      <c r="FO22" s="56">
        <v>0</v>
      </c>
      <c r="FP22" s="56">
        <v>0</v>
      </c>
      <c r="FQ22" s="56">
        <v>0</v>
      </c>
      <c r="FR22" s="56">
        <v>0</v>
      </c>
      <c r="FS22" s="56">
        <v>0</v>
      </c>
      <c r="FT22" s="56">
        <v>0</v>
      </c>
      <c r="FU22" s="56">
        <v>0</v>
      </c>
      <c r="FV22" s="56">
        <v>0</v>
      </c>
      <c r="FW22" s="56">
        <v>0</v>
      </c>
      <c r="FX22" s="56">
        <v>0</v>
      </c>
      <c r="FY22" s="56">
        <v>0</v>
      </c>
      <c r="FZ22" s="56">
        <v>0</v>
      </c>
      <c r="GA22" s="56">
        <v>0</v>
      </c>
      <c r="GB22" s="56">
        <v>0</v>
      </c>
      <c r="GC22" s="56">
        <v>0</v>
      </c>
      <c r="GD22" s="56">
        <v>0</v>
      </c>
      <c r="GE22" s="56">
        <v>0</v>
      </c>
      <c r="GF22" s="56">
        <v>0</v>
      </c>
      <c r="GG22" s="56">
        <v>0</v>
      </c>
      <c r="GH22" s="56">
        <v>0</v>
      </c>
      <c r="GI22" s="56">
        <v>0</v>
      </c>
      <c r="GJ22" s="56">
        <v>0</v>
      </c>
      <c r="GK22" s="56">
        <v>0</v>
      </c>
      <c r="GL22" s="56">
        <v>0</v>
      </c>
      <c r="GM22" s="56">
        <v>0</v>
      </c>
      <c r="GN22" s="56">
        <v>0</v>
      </c>
      <c r="GO22" s="56">
        <v>0</v>
      </c>
      <c r="GP22" s="56">
        <v>0</v>
      </c>
      <c r="GQ22" s="56">
        <v>0</v>
      </c>
      <c r="GR22" s="56">
        <v>0</v>
      </c>
      <c r="GS22" s="56">
        <v>0</v>
      </c>
      <c r="GT22" s="56">
        <v>0</v>
      </c>
      <c r="GU22" s="56">
        <v>0</v>
      </c>
      <c r="GV22" s="56">
        <v>0</v>
      </c>
      <c r="GW22" s="56">
        <v>0</v>
      </c>
      <c r="GX22" s="56">
        <v>0</v>
      </c>
      <c r="GY22" s="23">
        <v>0</v>
      </c>
    </row>
    <row r="23" customHeight="1" spans="1:207">
      <c r="A23" s="34"/>
      <c r="B23" s="34"/>
      <c r="C23" s="34" t="s">
        <v>98</v>
      </c>
      <c r="D23" s="34"/>
      <c r="E23" s="34" t="s">
        <v>111</v>
      </c>
      <c r="F23" s="23">
        <v>449423</v>
      </c>
      <c r="G23" s="6">
        <v>449423</v>
      </c>
      <c r="H23" s="23">
        <v>449423</v>
      </c>
      <c r="I23" s="23">
        <v>0</v>
      </c>
      <c r="J23" s="23">
        <v>0</v>
      </c>
      <c r="K23" s="23">
        <v>449423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449423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51">
        <v>0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v>0</v>
      </c>
      <c r="BW23" s="23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0</v>
      </c>
      <c r="CE23" s="23">
        <v>0</v>
      </c>
      <c r="CF23" s="23">
        <v>0</v>
      </c>
      <c r="CG23" s="23">
        <v>0</v>
      </c>
      <c r="CH23" s="23">
        <v>0</v>
      </c>
      <c r="CI23" s="23">
        <v>0</v>
      </c>
      <c r="CJ23" s="23">
        <v>0</v>
      </c>
      <c r="CK23" s="23">
        <v>0</v>
      </c>
      <c r="CL23" s="23">
        <v>0</v>
      </c>
      <c r="CM23" s="23">
        <v>0</v>
      </c>
      <c r="CN23" s="23">
        <v>0</v>
      </c>
      <c r="CO23" s="23">
        <v>0</v>
      </c>
      <c r="CP23" s="23">
        <v>0</v>
      </c>
      <c r="CQ23" s="23">
        <v>0</v>
      </c>
      <c r="CR23" s="23">
        <v>0</v>
      </c>
      <c r="CS23" s="23">
        <v>0</v>
      </c>
      <c r="CT23" s="23">
        <v>0</v>
      </c>
      <c r="CU23" s="23">
        <v>0</v>
      </c>
      <c r="CV23" s="23">
        <v>0</v>
      </c>
      <c r="CW23" s="23">
        <v>0</v>
      </c>
      <c r="CX23" s="23">
        <v>0</v>
      </c>
      <c r="CY23" s="23">
        <v>0</v>
      </c>
      <c r="CZ23" s="23">
        <v>0</v>
      </c>
      <c r="DA23" s="23">
        <v>0</v>
      </c>
      <c r="DB23" s="23">
        <v>0</v>
      </c>
      <c r="DC23" s="23">
        <v>0</v>
      </c>
      <c r="DD23" s="23">
        <v>0</v>
      </c>
      <c r="DE23" s="23">
        <v>0</v>
      </c>
      <c r="DF23" s="23">
        <v>0</v>
      </c>
      <c r="DG23" s="23">
        <v>0</v>
      </c>
      <c r="DH23" s="23">
        <v>0</v>
      </c>
      <c r="DI23" s="23">
        <v>0</v>
      </c>
      <c r="DJ23" s="23">
        <v>0</v>
      </c>
      <c r="DK23" s="23">
        <v>0</v>
      </c>
      <c r="DL23" s="23">
        <v>0</v>
      </c>
      <c r="DM23" s="23">
        <v>0</v>
      </c>
      <c r="DN23" s="23">
        <v>0</v>
      </c>
      <c r="DO23" s="23">
        <v>0</v>
      </c>
      <c r="DP23" s="23">
        <v>0</v>
      </c>
      <c r="DQ23" s="23">
        <v>0</v>
      </c>
      <c r="DR23" s="23">
        <v>0</v>
      </c>
      <c r="DS23" s="23">
        <v>0</v>
      </c>
      <c r="DT23" s="23">
        <v>0</v>
      </c>
      <c r="DU23" s="23">
        <v>0</v>
      </c>
      <c r="DV23" s="23">
        <v>0</v>
      </c>
      <c r="DW23" s="23">
        <v>0</v>
      </c>
      <c r="DX23" s="23">
        <v>0</v>
      </c>
      <c r="DY23" s="23">
        <v>0</v>
      </c>
      <c r="DZ23" s="23">
        <v>0</v>
      </c>
      <c r="EA23" s="23">
        <v>0</v>
      </c>
      <c r="EB23" s="23">
        <v>0</v>
      </c>
      <c r="EC23" s="23">
        <v>0</v>
      </c>
      <c r="ED23" s="23">
        <v>0</v>
      </c>
      <c r="EE23" s="23">
        <v>0</v>
      </c>
      <c r="EF23" s="23">
        <v>0</v>
      </c>
      <c r="EG23" s="23">
        <v>0</v>
      </c>
      <c r="EH23" s="23">
        <v>0</v>
      </c>
      <c r="EI23" s="23">
        <v>0</v>
      </c>
      <c r="EJ23" s="23">
        <v>0</v>
      </c>
      <c r="EK23" s="23">
        <v>0</v>
      </c>
      <c r="EL23" s="23">
        <v>0</v>
      </c>
      <c r="EM23" s="23">
        <v>0</v>
      </c>
      <c r="EN23" s="23">
        <v>0</v>
      </c>
      <c r="EO23" s="23">
        <v>0</v>
      </c>
      <c r="EP23" s="23">
        <v>0</v>
      </c>
      <c r="EQ23" s="23">
        <v>0</v>
      </c>
      <c r="ER23" s="23">
        <v>0</v>
      </c>
      <c r="ES23" s="23">
        <v>0</v>
      </c>
      <c r="ET23" s="23">
        <v>0</v>
      </c>
      <c r="EU23" s="23">
        <v>0</v>
      </c>
      <c r="EV23" s="23">
        <v>0</v>
      </c>
      <c r="EW23" s="23">
        <v>0</v>
      </c>
      <c r="EX23" s="23">
        <v>0</v>
      </c>
      <c r="EY23" s="23">
        <v>0</v>
      </c>
      <c r="EZ23" s="23">
        <v>0</v>
      </c>
      <c r="FA23" s="23">
        <v>0</v>
      </c>
      <c r="FB23" s="56">
        <v>0</v>
      </c>
      <c r="FC23" s="56">
        <v>0</v>
      </c>
      <c r="FD23" s="56">
        <v>0</v>
      </c>
      <c r="FE23" s="56">
        <v>0</v>
      </c>
      <c r="FF23" s="56">
        <v>0</v>
      </c>
      <c r="FG23" s="56">
        <v>0</v>
      </c>
      <c r="FH23" s="56">
        <v>0</v>
      </c>
      <c r="FI23" s="56">
        <v>0</v>
      </c>
      <c r="FJ23" s="56">
        <v>0</v>
      </c>
      <c r="FK23" s="56">
        <v>0</v>
      </c>
      <c r="FL23" s="56">
        <v>0</v>
      </c>
      <c r="FM23" s="56">
        <v>0</v>
      </c>
      <c r="FN23" s="56">
        <v>0</v>
      </c>
      <c r="FO23" s="56">
        <v>0</v>
      </c>
      <c r="FP23" s="56">
        <v>0</v>
      </c>
      <c r="FQ23" s="56">
        <v>0</v>
      </c>
      <c r="FR23" s="56">
        <v>0</v>
      </c>
      <c r="FS23" s="56">
        <v>0</v>
      </c>
      <c r="FT23" s="56">
        <v>0</v>
      </c>
      <c r="FU23" s="56">
        <v>0</v>
      </c>
      <c r="FV23" s="56">
        <v>0</v>
      </c>
      <c r="FW23" s="56">
        <v>0</v>
      </c>
      <c r="FX23" s="56">
        <v>0</v>
      </c>
      <c r="FY23" s="56">
        <v>0</v>
      </c>
      <c r="FZ23" s="56">
        <v>0</v>
      </c>
      <c r="GA23" s="56">
        <v>0</v>
      </c>
      <c r="GB23" s="56">
        <v>0</v>
      </c>
      <c r="GC23" s="56">
        <v>0</v>
      </c>
      <c r="GD23" s="56">
        <v>0</v>
      </c>
      <c r="GE23" s="56">
        <v>0</v>
      </c>
      <c r="GF23" s="56">
        <v>0</v>
      </c>
      <c r="GG23" s="56">
        <v>0</v>
      </c>
      <c r="GH23" s="56">
        <v>0</v>
      </c>
      <c r="GI23" s="56">
        <v>0</v>
      </c>
      <c r="GJ23" s="56">
        <v>0</v>
      </c>
      <c r="GK23" s="56">
        <v>0</v>
      </c>
      <c r="GL23" s="56">
        <v>0</v>
      </c>
      <c r="GM23" s="56">
        <v>0</v>
      </c>
      <c r="GN23" s="56">
        <v>0</v>
      </c>
      <c r="GO23" s="56">
        <v>0</v>
      </c>
      <c r="GP23" s="56">
        <v>0</v>
      </c>
      <c r="GQ23" s="56">
        <v>0</v>
      </c>
      <c r="GR23" s="56">
        <v>0</v>
      </c>
      <c r="GS23" s="56">
        <v>0</v>
      </c>
      <c r="GT23" s="56">
        <v>0</v>
      </c>
      <c r="GU23" s="56">
        <v>0</v>
      </c>
      <c r="GV23" s="56">
        <v>0</v>
      </c>
      <c r="GW23" s="56">
        <v>0</v>
      </c>
      <c r="GX23" s="56">
        <v>0</v>
      </c>
      <c r="GY23" s="23">
        <v>0</v>
      </c>
    </row>
    <row r="24" ht="18.75" customHeight="1" spans="1:207">
      <c r="A24" s="34" t="s">
        <v>112</v>
      </c>
      <c r="B24" s="34" t="s">
        <v>95</v>
      </c>
      <c r="C24" s="34" t="s">
        <v>103</v>
      </c>
      <c r="D24" s="34" t="s">
        <v>85</v>
      </c>
      <c r="E24" s="34" t="s">
        <v>86</v>
      </c>
      <c r="F24" s="23">
        <v>449423</v>
      </c>
      <c r="G24" s="6">
        <v>449423</v>
      </c>
      <c r="H24" s="23">
        <v>449423</v>
      </c>
      <c r="I24" s="23">
        <v>0</v>
      </c>
      <c r="J24" s="23">
        <v>0</v>
      </c>
      <c r="K24" s="23">
        <v>449423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449423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0</v>
      </c>
      <c r="BB24" s="51">
        <v>0</v>
      </c>
      <c r="BC24" s="23">
        <v>0</v>
      </c>
      <c r="BD24" s="23">
        <v>0</v>
      </c>
      <c r="BE24" s="23">
        <v>0</v>
      </c>
      <c r="BF24" s="23">
        <v>0</v>
      </c>
      <c r="BG24" s="23">
        <v>0</v>
      </c>
      <c r="BH24" s="23">
        <v>0</v>
      </c>
      <c r="BI24" s="23">
        <v>0</v>
      </c>
      <c r="BJ24" s="23">
        <v>0</v>
      </c>
      <c r="BK24" s="23">
        <v>0</v>
      </c>
      <c r="BL24" s="23">
        <v>0</v>
      </c>
      <c r="BM24" s="23">
        <v>0</v>
      </c>
      <c r="BN24" s="23">
        <v>0</v>
      </c>
      <c r="BO24" s="23">
        <v>0</v>
      </c>
      <c r="BP24" s="23">
        <v>0</v>
      </c>
      <c r="BQ24" s="23">
        <v>0</v>
      </c>
      <c r="BR24" s="23">
        <v>0</v>
      </c>
      <c r="BS24" s="23">
        <v>0</v>
      </c>
      <c r="BT24" s="23">
        <v>0</v>
      </c>
      <c r="BU24" s="23">
        <v>0</v>
      </c>
      <c r="BV24" s="23">
        <v>0</v>
      </c>
      <c r="BW24" s="23">
        <v>0</v>
      </c>
      <c r="BX24" s="23">
        <v>0</v>
      </c>
      <c r="BY24" s="23">
        <v>0</v>
      </c>
      <c r="BZ24" s="23">
        <v>0</v>
      </c>
      <c r="CA24" s="23">
        <v>0</v>
      </c>
      <c r="CB24" s="23">
        <v>0</v>
      </c>
      <c r="CC24" s="23">
        <v>0</v>
      </c>
      <c r="CD24" s="23">
        <v>0</v>
      </c>
      <c r="CE24" s="23">
        <v>0</v>
      </c>
      <c r="CF24" s="23">
        <v>0</v>
      </c>
      <c r="CG24" s="23">
        <v>0</v>
      </c>
      <c r="CH24" s="23">
        <v>0</v>
      </c>
      <c r="CI24" s="23">
        <v>0</v>
      </c>
      <c r="CJ24" s="23">
        <v>0</v>
      </c>
      <c r="CK24" s="23">
        <v>0</v>
      </c>
      <c r="CL24" s="23">
        <v>0</v>
      </c>
      <c r="CM24" s="23">
        <v>0</v>
      </c>
      <c r="CN24" s="23">
        <v>0</v>
      </c>
      <c r="CO24" s="23">
        <v>0</v>
      </c>
      <c r="CP24" s="23">
        <v>0</v>
      </c>
      <c r="CQ24" s="23">
        <v>0</v>
      </c>
      <c r="CR24" s="23">
        <v>0</v>
      </c>
      <c r="CS24" s="23">
        <v>0</v>
      </c>
      <c r="CT24" s="23">
        <v>0</v>
      </c>
      <c r="CU24" s="23">
        <v>0</v>
      </c>
      <c r="CV24" s="23">
        <v>0</v>
      </c>
      <c r="CW24" s="23">
        <v>0</v>
      </c>
      <c r="CX24" s="23">
        <v>0</v>
      </c>
      <c r="CY24" s="23">
        <v>0</v>
      </c>
      <c r="CZ24" s="23">
        <v>0</v>
      </c>
      <c r="DA24" s="23">
        <v>0</v>
      </c>
      <c r="DB24" s="23">
        <v>0</v>
      </c>
      <c r="DC24" s="23">
        <v>0</v>
      </c>
      <c r="DD24" s="23">
        <v>0</v>
      </c>
      <c r="DE24" s="23">
        <v>0</v>
      </c>
      <c r="DF24" s="23">
        <v>0</v>
      </c>
      <c r="DG24" s="23">
        <v>0</v>
      </c>
      <c r="DH24" s="23">
        <v>0</v>
      </c>
      <c r="DI24" s="23">
        <v>0</v>
      </c>
      <c r="DJ24" s="23">
        <v>0</v>
      </c>
      <c r="DK24" s="23">
        <v>0</v>
      </c>
      <c r="DL24" s="23">
        <v>0</v>
      </c>
      <c r="DM24" s="23">
        <v>0</v>
      </c>
      <c r="DN24" s="23">
        <v>0</v>
      </c>
      <c r="DO24" s="23">
        <v>0</v>
      </c>
      <c r="DP24" s="23">
        <v>0</v>
      </c>
      <c r="DQ24" s="23">
        <v>0</v>
      </c>
      <c r="DR24" s="23">
        <v>0</v>
      </c>
      <c r="DS24" s="23">
        <v>0</v>
      </c>
      <c r="DT24" s="23">
        <v>0</v>
      </c>
      <c r="DU24" s="23">
        <v>0</v>
      </c>
      <c r="DV24" s="23">
        <v>0</v>
      </c>
      <c r="DW24" s="23">
        <v>0</v>
      </c>
      <c r="DX24" s="23">
        <v>0</v>
      </c>
      <c r="DY24" s="23">
        <v>0</v>
      </c>
      <c r="DZ24" s="23">
        <v>0</v>
      </c>
      <c r="EA24" s="23">
        <v>0</v>
      </c>
      <c r="EB24" s="23">
        <v>0</v>
      </c>
      <c r="EC24" s="23">
        <v>0</v>
      </c>
      <c r="ED24" s="23">
        <v>0</v>
      </c>
      <c r="EE24" s="23">
        <v>0</v>
      </c>
      <c r="EF24" s="23">
        <v>0</v>
      </c>
      <c r="EG24" s="23">
        <v>0</v>
      </c>
      <c r="EH24" s="23">
        <v>0</v>
      </c>
      <c r="EI24" s="23">
        <v>0</v>
      </c>
      <c r="EJ24" s="23">
        <v>0</v>
      </c>
      <c r="EK24" s="23">
        <v>0</v>
      </c>
      <c r="EL24" s="23">
        <v>0</v>
      </c>
      <c r="EM24" s="23">
        <v>0</v>
      </c>
      <c r="EN24" s="23">
        <v>0</v>
      </c>
      <c r="EO24" s="23">
        <v>0</v>
      </c>
      <c r="EP24" s="23">
        <v>0</v>
      </c>
      <c r="EQ24" s="23">
        <v>0</v>
      </c>
      <c r="ER24" s="23">
        <v>0</v>
      </c>
      <c r="ES24" s="23">
        <v>0</v>
      </c>
      <c r="ET24" s="23">
        <v>0</v>
      </c>
      <c r="EU24" s="23">
        <v>0</v>
      </c>
      <c r="EV24" s="23">
        <v>0</v>
      </c>
      <c r="EW24" s="23">
        <v>0</v>
      </c>
      <c r="EX24" s="23">
        <v>0</v>
      </c>
      <c r="EY24" s="23">
        <v>0</v>
      </c>
      <c r="EZ24" s="23">
        <v>0</v>
      </c>
      <c r="FA24" s="23">
        <v>0</v>
      </c>
      <c r="FB24" s="56">
        <v>0</v>
      </c>
      <c r="FC24" s="56">
        <v>0</v>
      </c>
      <c r="FD24" s="56">
        <v>0</v>
      </c>
      <c r="FE24" s="56">
        <v>0</v>
      </c>
      <c r="FF24" s="56">
        <v>0</v>
      </c>
      <c r="FG24" s="56">
        <v>0</v>
      </c>
      <c r="FH24" s="56">
        <v>0</v>
      </c>
      <c r="FI24" s="56">
        <v>0</v>
      </c>
      <c r="FJ24" s="56">
        <v>0</v>
      </c>
      <c r="FK24" s="56">
        <v>0</v>
      </c>
      <c r="FL24" s="56">
        <v>0</v>
      </c>
      <c r="FM24" s="56">
        <v>0</v>
      </c>
      <c r="FN24" s="56">
        <v>0</v>
      </c>
      <c r="FO24" s="56">
        <v>0</v>
      </c>
      <c r="FP24" s="56">
        <v>0</v>
      </c>
      <c r="FQ24" s="56">
        <v>0</v>
      </c>
      <c r="FR24" s="56">
        <v>0</v>
      </c>
      <c r="FS24" s="56">
        <v>0</v>
      </c>
      <c r="FT24" s="56">
        <v>0</v>
      </c>
      <c r="FU24" s="56">
        <v>0</v>
      </c>
      <c r="FV24" s="56">
        <v>0</v>
      </c>
      <c r="FW24" s="56">
        <v>0</v>
      </c>
      <c r="FX24" s="56">
        <v>0</v>
      </c>
      <c r="FY24" s="56">
        <v>0</v>
      </c>
      <c r="FZ24" s="56">
        <v>0</v>
      </c>
      <c r="GA24" s="56">
        <v>0</v>
      </c>
      <c r="GB24" s="56">
        <v>0</v>
      </c>
      <c r="GC24" s="56">
        <v>0</v>
      </c>
      <c r="GD24" s="56">
        <v>0</v>
      </c>
      <c r="GE24" s="56">
        <v>0</v>
      </c>
      <c r="GF24" s="56">
        <v>0</v>
      </c>
      <c r="GG24" s="56">
        <v>0</v>
      </c>
      <c r="GH24" s="56">
        <v>0</v>
      </c>
      <c r="GI24" s="56">
        <v>0</v>
      </c>
      <c r="GJ24" s="56">
        <v>0</v>
      </c>
      <c r="GK24" s="56">
        <v>0</v>
      </c>
      <c r="GL24" s="56">
        <v>0</v>
      </c>
      <c r="GM24" s="56">
        <v>0</v>
      </c>
      <c r="GN24" s="56">
        <v>0</v>
      </c>
      <c r="GO24" s="56">
        <v>0</v>
      </c>
      <c r="GP24" s="56">
        <v>0</v>
      </c>
      <c r="GQ24" s="56">
        <v>0</v>
      </c>
      <c r="GR24" s="56">
        <v>0</v>
      </c>
      <c r="GS24" s="56">
        <v>0</v>
      </c>
      <c r="GT24" s="56">
        <v>0</v>
      </c>
      <c r="GU24" s="56">
        <v>0</v>
      </c>
      <c r="GV24" s="56">
        <v>0</v>
      </c>
      <c r="GW24" s="56">
        <v>0</v>
      </c>
      <c r="GX24" s="56">
        <v>0</v>
      </c>
      <c r="GY24" s="23">
        <v>0</v>
      </c>
    </row>
    <row r="26" ht="18.75" customHeight="1"/>
  </sheetData>
  <mergeCells count="227">
    <mergeCell ref="A1:E1"/>
    <mergeCell ref="F1:J1"/>
    <mergeCell ref="K1:BF1"/>
    <mergeCell ref="BG1:DF1"/>
    <mergeCell ref="DG1:FA1"/>
    <mergeCell ref="FB1:FD1"/>
    <mergeCell ref="FE1:FQ1"/>
    <mergeCell ref="FR1:GH1"/>
    <mergeCell ref="GI1:GK1"/>
    <mergeCell ref="GL1:GQ1"/>
    <mergeCell ref="GR1:GT1"/>
    <mergeCell ref="GU1:GY1"/>
    <mergeCell ref="A2:C2"/>
    <mergeCell ref="G2:J2"/>
    <mergeCell ref="L2:O2"/>
    <mergeCell ref="P2:AF2"/>
    <mergeCell ref="AN2:AS2"/>
    <mergeCell ref="AV2:BF2"/>
    <mergeCell ref="BH2:CN2"/>
    <mergeCell ref="CO2:DF2"/>
    <mergeCell ref="DH2:DM2"/>
    <mergeCell ref="DN2:DR2"/>
    <mergeCell ref="DS2:EB2"/>
    <mergeCell ref="EC2:EG2"/>
    <mergeCell ref="EH2:EM2"/>
    <mergeCell ref="EO2:ER2"/>
    <mergeCell ref="ET2:FA2"/>
    <mergeCell ref="G3:I3"/>
    <mergeCell ref="CI3:CN3"/>
    <mergeCell ref="A3:A4"/>
    <mergeCell ref="B3:B4"/>
    <mergeCell ref="C3:C4"/>
    <mergeCell ref="D2:D4"/>
    <mergeCell ref="E2:E4"/>
    <mergeCell ref="F2:F4"/>
    <mergeCell ref="J3:J4"/>
    <mergeCell ref="K2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2:AG4"/>
    <mergeCell ref="AH2:AH4"/>
    <mergeCell ref="AI2:AI4"/>
    <mergeCell ref="AJ2:AJ4"/>
    <mergeCell ref="AK2:AK4"/>
    <mergeCell ref="AL2:AL4"/>
    <mergeCell ref="AM2:AM4"/>
    <mergeCell ref="AN3:AN4"/>
    <mergeCell ref="AO3:AO4"/>
    <mergeCell ref="AP3:AP4"/>
    <mergeCell ref="AQ3:AQ4"/>
    <mergeCell ref="AR3:AR4"/>
    <mergeCell ref="AS3:AS4"/>
    <mergeCell ref="AT2:AT4"/>
    <mergeCell ref="AU2:AU4"/>
    <mergeCell ref="AV3:AV4"/>
    <mergeCell ref="AW3:AW4"/>
    <mergeCell ref="AX3:AX4"/>
    <mergeCell ref="AY3:AY4"/>
    <mergeCell ref="AZ3:AZ4"/>
    <mergeCell ref="BA3:BA4"/>
    <mergeCell ref="BB3:BB4"/>
    <mergeCell ref="BC3:BC4"/>
    <mergeCell ref="BD3:BD4"/>
    <mergeCell ref="BE3:BE4"/>
    <mergeCell ref="BF3:BF4"/>
    <mergeCell ref="BG2:BG4"/>
    <mergeCell ref="BH3:BH4"/>
    <mergeCell ref="BI3:BI4"/>
    <mergeCell ref="BJ3:BJ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CC3:CC4"/>
    <mergeCell ref="CD3:CD4"/>
    <mergeCell ref="CE3:CE4"/>
    <mergeCell ref="CF3:CF4"/>
    <mergeCell ref="CG3:CG4"/>
    <mergeCell ref="CH3:CH4"/>
    <mergeCell ref="CO3:CO4"/>
    <mergeCell ref="CP3:CP4"/>
    <mergeCell ref="CQ3:CQ4"/>
    <mergeCell ref="CR3:CR4"/>
    <mergeCell ref="CS3:CS4"/>
    <mergeCell ref="CT3:CT4"/>
    <mergeCell ref="CU3:CU4"/>
    <mergeCell ref="CV3:CV4"/>
    <mergeCell ref="CW3:CW4"/>
    <mergeCell ref="CX3:CX4"/>
    <mergeCell ref="CY3:CY4"/>
    <mergeCell ref="CZ3:CZ4"/>
    <mergeCell ref="DA3:DA4"/>
    <mergeCell ref="DB3:DB4"/>
    <mergeCell ref="DC3:DC4"/>
    <mergeCell ref="DD3:DD4"/>
    <mergeCell ref="DE3:DE4"/>
    <mergeCell ref="DF3:DF4"/>
    <mergeCell ref="DG2:DG4"/>
    <mergeCell ref="DH3:DH4"/>
    <mergeCell ref="DI3:DI4"/>
    <mergeCell ref="DJ3:DJ4"/>
    <mergeCell ref="DK3:DK4"/>
    <mergeCell ref="DL3:DL4"/>
    <mergeCell ref="DM3:DM4"/>
    <mergeCell ref="DN3:DN4"/>
    <mergeCell ref="DO3:DO4"/>
    <mergeCell ref="DP3:DP4"/>
    <mergeCell ref="DQ3:DQ4"/>
    <mergeCell ref="DR3:DR4"/>
    <mergeCell ref="DS3:DS4"/>
    <mergeCell ref="DT3:DT4"/>
    <mergeCell ref="DU3:DU4"/>
    <mergeCell ref="DV3:DV4"/>
    <mergeCell ref="DW3:DW4"/>
    <mergeCell ref="DX3:DX4"/>
    <mergeCell ref="DY3:DY4"/>
    <mergeCell ref="DZ3:DZ4"/>
    <mergeCell ref="EA3:EA4"/>
    <mergeCell ref="EB3:EB4"/>
    <mergeCell ref="EC3:EC4"/>
    <mergeCell ref="ED3:ED4"/>
    <mergeCell ref="EE3:EE4"/>
    <mergeCell ref="EF3:EF4"/>
    <mergeCell ref="EG3:EG4"/>
    <mergeCell ref="EH3:EH4"/>
    <mergeCell ref="EI3:EI4"/>
    <mergeCell ref="EJ3:EJ4"/>
    <mergeCell ref="EK3:EK4"/>
    <mergeCell ref="EL3:EL4"/>
    <mergeCell ref="EM3:EM4"/>
    <mergeCell ref="EN2:EN4"/>
    <mergeCell ref="EO3:EO4"/>
    <mergeCell ref="EP3:EP4"/>
    <mergeCell ref="EQ3:EQ4"/>
    <mergeCell ref="ER3:ER4"/>
    <mergeCell ref="ES2:ES4"/>
    <mergeCell ref="ET3:ET4"/>
    <mergeCell ref="EU3:EU4"/>
    <mergeCell ref="EV3:EV4"/>
    <mergeCell ref="EW3:EW4"/>
    <mergeCell ref="EX3:EX4"/>
    <mergeCell ref="EY3:EY4"/>
    <mergeCell ref="EZ3:EZ4"/>
    <mergeCell ref="FA3:FA4"/>
    <mergeCell ref="FB2:FB4"/>
    <mergeCell ref="FC2:FC4"/>
    <mergeCell ref="FD2:FD4"/>
    <mergeCell ref="FE2:FE4"/>
    <mergeCell ref="FF2:FF4"/>
    <mergeCell ref="FG2:FG4"/>
    <mergeCell ref="FH2:FH4"/>
    <mergeCell ref="FI2:FI4"/>
    <mergeCell ref="FJ2:FJ4"/>
    <mergeCell ref="FK2:FK4"/>
    <mergeCell ref="FL2:FL4"/>
    <mergeCell ref="FM2:FM4"/>
    <mergeCell ref="FN2:FN4"/>
    <mergeCell ref="FO2:FO4"/>
    <mergeCell ref="FP2:FP4"/>
    <mergeCell ref="FQ2:FQ4"/>
    <mergeCell ref="FR2:FR4"/>
    <mergeCell ref="FS2:FS4"/>
    <mergeCell ref="FT2:FT4"/>
    <mergeCell ref="FU2:FU4"/>
    <mergeCell ref="FV2:FV4"/>
    <mergeCell ref="FW2:FW4"/>
    <mergeCell ref="FX2:FX4"/>
    <mergeCell ref="FY2:FY4"/>
    <mergeCell ref="FZ2:FZ4"/>
    <mergeCell ref="GA2:GA4"/>
    <mergeCell ref="GB2:GB4"/>
    <mergeCell ref="GC2:GC4"/>
    <mergeCell ref="GD2:GD4"/>
    <mergeCell ref="GE2:GE4"/>
    <mergeCell ref="GF2:GF4"/>
    <mergeCell ref="GG2:GG4"/>
    <mergeCell ref="GH2:GH4"/>
    <mergeCell ref="GI2:GI4"/>
    <mergeCell ref="GJ2:GJ4"/>
    <mergeCell ref="GK2:GK4"/>
    <mergeCell ref="GL2:GL4"/>
    <mergeCell ref="GM2:GM4"/>
    <mergeCell ref="GN2:GN4"/>
    <mergeCell ref="GO2:GO4"/>
    <mergeCell ref="GP2:GP4"/>
    <mergeCell ref="GQ2:GQ4"/>
    <mergeCell ref="GR2:GR4"/>
    <mergeCell ref="GS2:GS4"/>
    <mergeCell ref="GT2:GT4"/>
    <mergeCell ref="GU2:GU4"/>
    <mergeCell ref="GV2:GV4"/>
    <mergeCell ref="GW2:GW4"/>
    <mergeCell ref="GX2:GX4"/>
    <mergeCell ref="GY2:GY4"/>
  </mergeCells>
  <pageMargins left="0.747916666666667" right="0.747916666666667" top="1.37777777777778" bottom="0.786805555555556" header="0.786805555555556" footer="0.511805555555556"/>
  <pageSetup paperSize="9" scale="75" orientation="landscape" horizontalDpi="300" verticalDpi="300"/>
  <headerFooter alignWithMargins="0">
    <oddHeader>&amp;C&amp;"文鼎大标宋简,常规"&amp;18一般公共预算（部门预算）经济分类科目支出预算表&amp;R
单位：元</oddHeader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A27"/>
  <sheetViews>
    <sheetView showGridLines="0" showZeros="0" workbookViewId="0">
      <selection activeCell="D22" sqref="D22"/>
    </sheetView>
  </sheetViews>
  <sheetFormatPr defaultColWidth="6.875" defaultRowHeight="12.75" customHeight="1"/>
  <cols>
    <col min="1" max="1" width="5.25" style="1" customWidth="1"/>
    <col min="2" max="3" width="4.5" style="1" customWidth="1"/>
    <col min="4" max="4" width="7.5" style="1" customWidth="1"/>
    <col min="5" max="5" width="32.125" style="1" customWidth="1"/>
    <col min="6" max="6" width="9" style="1" customWidth="1"/>
    <col min="7" max="7" width="8.25" style="1" customWidth="1"/>
    <col min="8" max="9" width="9" style="1" customWidth="1"/>
    <col min="10" max="10" width="9" style="1" hidden="1" customWidth="1"/>
    <col min="11" max="14" width="9" style="1" customWidth="1"/>
    <col min="15" max="19" width="9" style="1" hidden="1" customWidth="1"/>
    <col min="20" max="20" width="11" style="1" hidden="1" customWidth="1"/>
    <col min="21" max="21" width="11.625" style="1" customWidth="1"/>
    <col min="22" max="28" width="9" style="1" hidden="1" customWidth="1"/>
    <col min="29" max="30" width="9" style="1" customWidth="1"/>
    <col min="31" max="31" width="9" style="1" hidden="1" customWidth="1"/>
    <col min="32" max="32" width="9" style="1" customWidth="1"/>
    <col min="33" max="33" width="9" style="1" hidden="1" customWidth="1"/>
    <col min="34" max="38" width="9" style="1" customWidth="1"/>
    <col min="39" max="45" width="9" style="1" hidden="1" customWidth="1"/>
    <col min="46" max="46" width="6.875" style="1" hidden="1" customWidth="1"/>
    <col min="47" max="48" width="9" style="1" hidden="1" customWidth="1"/>
    <col min="49" max="49" width="6.875" style="1" hidden="1" customWidth="1"/>
    <col min="50" max="50" width="9" style="1" hidden="1" customWidth="1"/>
    <col min="51" max="51" width="6.875" style="1" customWidth="1"/>
    <col min="52" max="57" width="6.875" style="1" hidden="1" customWidth="1"/>
    <col min="58" max="59" width="6.875" style="1" customWidth="1"/>
    <col min="60" max="61" width="6.875" style="1" hidden="1" customWidth="1"/>
    <col min="62" max="63" width="6.875" style="1" customWidth="1"/>
    <col min="64" max="64" width="9.75" style="1" hidden="1" customWidth="1"/>
    <col min="65" max="65" width="13.5" style="1" hidden="1" customWidth="1"/>
    <col min="66" max="67" width="6.75" style="1" customWidth="1"/>
    <col min="68" max="70" width="9" style="1" customWidth="1"/>
    <col min="71" max="72" width="9" style="1" hidden="1" customWidth="1"/>
    <col min="73" max="75" width="9" style="1" customWidth="1"/>
    <col min="76" max="76" width="9" style="1" hidden="1" customWidth="1"/>
    <col min="77" max="78" width="9" style="1" customWidth="1"/>
    <col min="79" max="79" width="9" style="1" hidden="1" customWidth="1"/>
    <col min="80" max="80" width="9" style="1" customWidth="1"/>
    <col min="81" max="81" width="9" style="1" hidden="1" customWidth="1"/>
    <col min="82" max="82" width="9" style="1" customWidth="1"/>
    <col min="83" max="83" width="6" style="1" customWidth="1"/>
    <col min="84" max="84" width="9" style="1" customWidth="1"/>
    <col min="85" max="89" width="9" style="1" hidden="1" customWidth="1"/>
    <col min="90" max="90" width="9" style="1" customWidth="1"/>
    <col min="91" max="91" width="9" style="1" hidden="1" customWidth="1"/>
    <col min="92" max="92" width="9" style="1" customWidth="1"/>
    <col min="93" max="94" width="9" style="1" hidden="1" customWidth="1"/>
    <col min="95" max="95" width="6" style="1" customWidth="1"/>
    <col min="96" max="98" width="9" style="1" hidden="1" customWidth="1"/>
    <col min="99" max="100" width="9" style="1" customWidth="1"/>
    <col min="101" max="104" width="6.875" style="1" hidden="1" customWidth="1"/>
    <col min="105" max="105" width="9" style="1" customWidth="1"/>
    <col min="106" max="256" width="6.875" style="1"/>
    <col min="257" max="260" width="9" style="1" customWidth="1"/>
    <col min="261" max="261" width="18.625" style="1" customWidth="1"/>
    <col min="262" max="262" width="13.75" style="1" customWidth="1"/>
    <col min="263" max="263" width="14.25" style="1" customWidth="1"/>
    <col min="264" max="275" width="9" style="1" customWidth="1"/>
    <col min="276" max="276" width="11" style="1" customWidth="1"/>
    <col min="277" max="277" width="11.625" style="1" customWidth="1"/>
    <col min="278" max="301" width="9" style="1" customWidth="1"/>
    <col min="302" max="302" width="6.875" style="1" customWidth="1"/>
    <col min="303" max="304" width="9" style="1" customWidth="1"/>
    <col min="305" max="305" width="6.875" style="1" customWidth="1"/>
    <col min="306" max="306" width="9" style="1" customWidth="1"/>
    <col min="307" max="319" width="6.875" style="1" customWidth="1"/>
    <col min="320" max="320" width="9.75" style="1" customWidth="1"/>
    <col min="321" max="321" width="13.5" style="1" customWidth="1"/>
    <col min="322" max="322" width="10.375" style="1" customWidth="1"/>
    <col min="323" max="356" width="9" style="1" customWidth="1"/>
    <col min="357" max="360" width="6.875" style="1" customWidth="1"/>
    <col min="361" max="361" width="9" style="1" customWidth="1"/>
    <col min="362" max="512" width="6.875" style="1"/>
    <col min="513" max="516" width="9" style="1" customWidth="1"/>
    <col min="517" max="517" width="18.625" style="1" customWidth="1"/>
    <col min="518" max="518" width="13.75" style="1" customWidth="1"/>
    <col min="519" max="519" width="14.25" style="1" customWidth="1"/>
    <col min="520" max="531" width="9" style="1" customWidth="1"/>
    <col min="532" max="532" width="11" style="1" customWidth="1"/>
    <col min="533" max="533" width="11.625" style="1" customWidth="1"/>
    <col min="534" max="557" width="9" style="1" customWidth="1"/>
    <col min="558" max="558" width="6.875" style="1" customWidth="1"/>
    <col min="559" max="560" width="9" style="1" customWidth="1"/>
    <col min="561" max="561" width="6.875" style="1" customWidth="1"/>
    <col min="562" max="562" width="9" style="1" customWidth="1"/>
    <col min="563" max="575" width="6.875" style="1" customWidth="1"/>
    <col min="576" max="576" width="9.75" style="1" customWidth="1"/>
    <col min="577" max="577" width="13.5" style="1" customWidth="1"/>
    <col min="578" max="578" width="10.375" style="1" customWidth="1"/>
    <col min="579" max="612" width="9" style="1" customWidth="1"/>
    <col min="613" max="616" width="6.875" style="1" customWidth="1"/>
    <col min="617" max="617" width="9" style="1" customWidth="1"/>
    <col min="618" max="768" width="6.875" style="1"/>
    <col min="769" max="772" width="9" style="1" customWidth="1"/>
    <col min="773" max="773" width="18.625" style="1" customWidth="1"/>
    <col min="774" max="774" width="13.75" style="1" customWidth="1"/>
    <col min="775" max="775" width="14.25" style="1" customWidth="1"/>
    <col min="776" max="787" width="9" style="1" customWidth="1"/>
    <col min="788" max="788" width="11" style="1" customWidth="1"/>
    <col min="789" max="789" width="11.625" style="1" customWidth="1"/>
    <col min="790" max="813" width="9" style="1" customWidth="1"/>
    <col min="814" max="814" width="6.875" style="1" customWidth="1"/>
    <col min="815" max="816" width="9" style="1" customWidth="1"/>
    <col min="817" max="817" width="6.875" style="1" customWidth="1"/>
    <col min="818" max="818" width="9" style="1" customWidth="1"/>
    <col min="819" max="831" width="6.875" style="1" customWidth="1"/>
    <col min="832" max="832" width="9.75" style="1" customWidth="1"/>
    <col min="833" max="833" width="13.5" style="1" customWidth="1"/>
    <col min="834" max="834" width="10.375" style="1" customWidth="1"/>
    <col min="835" max="868" width="9" style="1" customWidth="1"/>
    <col min="869" max="872" width="6.875" style="1" customWidth="1"/>
    <col min="873" max="873" width="9" style="1" customWidth="1"/>
    <col min="874" max="1024" width="6.875" style="1"/>
    <col min="1025" max="1028" width="9" style="1" customWidth="1"/>
    <col min="1029" max="1029" width="18.625" style="1" customWidth="1"/>
    <col min="1030" max="1030" width="13.75" style="1" customWidth="1"/>
    <col min="1031" max="1031" width="14.25" style="1" customWidth="1"/>
    <col min="1032" max="1043" width="9" style="1" customWidth="1"/>
    <col min="1044" max="1044" width="11" style="1" customWidth="1"/>
    <col min="1045" max="1045" width="11.625" style="1" customWidth="1"/>
    <col min="1046" max="1069" width="9" style="1" customWidth="1"/>
    <col min="1070" max="1070" width="6.875" style="1" customWidth="1"/>
    <col min="1071" max="1072" width="9" style="1" customWidth="1"/>
    <col min="1073" max="1073" width="6.875" style="1" customWidth="1"/>
    <col min="1074" max="1074" width="9" style="1" customWidth="1"/>
    <col min="1075" max="1087" width="6.875" style="1" customWidth="1"/>
    <col min="1088" max="1088" width="9.75" style="1" customWidth="1"/>
    <col min="1089" max="1089" width="13.5" style="1" customWidth="1"/>
    <col min="1090" max="1090" width="10.375" style="1" customWidth="1"/>
    <col min="1091" max="1124" width="9" style="1" customWidth="1"/>
    <col min="1125" max="1128" width="6.875" style="1" customWidth="1"/>
    <col min="1129" max="1129" width="9" style="1" customWidth="1"/>
    <col min="1130" max="1280" width="6.875" style="1"/>
    <col min="1281" max="1284" width="9" style="1" customWidth="1"/>
    <col min="1285" max="1285" width="18.625" style="1" customWidth="1"/>
    <col min="1286" max="1286" width="13.75" style="1" customWidth="1"/>
    <col min="1287" max="1287" width="14.25" style="1" customWidth="1"/>
    <col min="1288" max="1299" width="9" style="1" customWidth="1"/>
    <col min="1300" max="1300" width="11" style="1" customWidth="1"/>
    <col min="1301" max="1301" width="11.625" style="1" customWidth="1"/>
    <col min="1302" max="1325" width="9" style="1" customWidth="1"/>
    <col min="1326" max="1326" width="6.875" style="1" customWidth="1"/>
    <col min="1327" max="1328" width="9" style="1" customWidth="1"/>
    <col min="1329" max="1329" width="6.875" style="1" customWidth="1"/>
    <col min="1330" max="1330" width="9" style="1" customWidth="1"/>
    <col min="1331" max="1343" width="6.875" style="1" customWidth="1"/>
    <col min="1344" max="1344" width="9.75" style="1" customWidth="1"/>
    <col min="1345" max="1345" width="13.5" style="1" customWidth="1"/>
    <col min="1346" max="1346" width="10.375" style="1" customWidth="1"/>
    <col min="1347" max="1380" width="9" style="1" customWidth="1"/>
    <col min="1381" max="1384" width="6.875" style="1" customWidth="1"/>
    <col min="1385" max="1385" width="9" style="1" customWidth="1"/>
    <col min="1386" max="1536" width="6.875" style="1"/>
    <col min="1537" max="1540" width="9" style="1" customWidth="1"/>
    <col min="1541" max="1541" width="18.625" style="1" customWidth="1"/>
    <col min="1542" max="1542" width="13.75" style="1" customWidth="1"/>
    <col min="1543" max="1543" width="14.25" style="1" customWidth="1"/>
    <col min="1544" max="1555" width="9" style="1" customWidth="1"/>
    <col min="1556" max="1556" width="11" style="1" customWidth="1"/>
    <col min="1557" max="1557" width="11.625" style="1" customWidth="1"/>
    <col min="1558" max="1581" width="9" style="1" customWidth="1"/>
    <col min="1582" max="1582" width="6.875" style="1" customWidth="1"/>
    <col min="1583" max="1584" width="9" style="1" customWidth="1"/>
    <col min="1585" max="1585" width="6.875" style="1" customWidth="1"/>
    <col min="1586" max="1586" width="9" style="1" customWidth="1"/>
    <col min="1587" max="1599" width="6.875" style="1" customWidth="1"/>
    <col min="1600" max="1600" width="9.75" style="1" customWidth="1"/>
    <col min="1601" max="1601" width="13.5" style="1" customWidth="1"/>
    <col min="1602" max="1602" width="10.375" style="1" customWidth="1"/>
    <col min="1603" max="1636" width="9" style="1" customWidth="1"/>
    <col min="1637" max="1640" width="6.875" style="1" customWidth="1"/>
    <col min="1641" max="1641" width="9" style="1" customWidth="1"/>
    <col min="1642" max="1792" width="6.875" style="1"/>
    <col min="1793" max="1796" width="9" style="1" customWidth="1"/>
    <col min="1797" max="1797" width="18.625" style="1" customWidth="1"/>
    <col min="1798" max="1798" width="13.75" style="1" customWidth="1"/>
    <col min="1799" max="1799" width="14.25" style="1" customWidth="1"/>
    <col min="1800" max="1811" width="9" style="1" customWidth="1"/>
    <col min="1812" max="1812" width="11" style="1" customWidth="1"/>
    <col min="1813" max="1813" width="11.625" style="1" customWidth="1"/>
    <col min="1814" max="1837" width="9" style="1" customWidth="1"/>
    <col min="1838" max="1838" width="6.875" style="1" customWidth="1"/>
    <col min="1839" max="1840" width="9" style="1" customWidth="1"/>
    <col min="1841" max="1841" width="6.875" style="1" customWidth="1"/>
    <col min="1842" max="1842" width="9" style="1" customWidth="1"/>
    <col min="1843" max="1855" width="6.875" style="1" customWidth="1"/>
    <col min="1856" max="1856" width="9.75" style="1" customWidth="1"/>
    <col min="1857" max="1857" width="13.5" style="1" customWidth="1"/>
    <col min="1858" max="1858" width="10.375" style="1" customWidth="1"/>
    <col min="1859" max="1892" width="9" style="1" customWidth="1"/>
    <col min="1893" max="1896" width="6.875" style="1" customWidth="1"/>
    <col min="1897" max="1897" width="9" style="1" customWidth="1"/>
    <col min="1898" max="2048" width="6.875" style="1"/>
    <col min="2049" max="2052" width="9" style="1" customWidth="1"/>
    <col min="2053" max="2053" width="18.625" style="1" customWidth="1"/>
    <col min="2054" max="2054" width="13.75" style="1" customWidth="1"/>
    <col min="2055" max="2055" width="14.25" style="1" customWidth="1"/>
    <col min="2056" max="2067" width="9" style="1" customWidth="1"/>
    <col min="2068" max="2068" width="11" style="1" customWidth="1"/>
    <col min="2069" max="2069" width="11.625" style="1" customWidth="1"/>
    <col min="2070" max="2093" width="9" style="1" customWidth="1"/>
    <col min="2094" max="2094" width="6.875" style="1" customWidth="1"/>
    <col min="2095" max="2096" width="9" style="1" customWidth="1"/>
    <col min="2097" max="2097" width="6.875" style="1" customWidth="1"/>
    <col min="2098" max="2098" width="9" style="1" customWidth="1"/>
    <col min="2099" max="2111" width="6.875" style="1" customWidth="1"/>
    <col min="2112" max="2112" width="9.75" style="1" customWidth="1"/>
    <col min="2113" max="2113" width="13.5" style="1" customWidth="1"/>
    <col min="2114" max="2114" width="10.375" style="1" customWidth="1"/>
    <col min="2115" max="2148" width="9" style="1" customWidth="1"/>
    <col min="2149" max="2152" width="6.875" style="1" customWidth="1"/>
    <col min="2153" max="2153" width="9" style="1" customWidth="1"/>
    <col min="2154" max="2304" width="6.875" style="1"/>
    <col min="2305" max="2308" width="9" style="1" customWidth="1"/>
    <col min="2309" max="2309" width="18.625" style="1" customWidth="1"/>
    <col min="2310" max="2310" width="13.75" style="1" customWidth="1"/>
    <col min="2311" max="2311" width="14.25" style="1" customWidth="1"/>
    <col min="2312" max="2323" width="9" style="1" customWidth="1"/>
    <col min="2324" max="2324" width="11" style="1" customWidth="1"/>
    <col min="2325" max="2325" width="11.625" style="1" customWidth="1"/>
    <col min="2326" max="2349" width="9" style="1" customWidth="1"/>
    <col min="2350" max="2350" width="6.875" style="1" customWidth="1"/>
    <col min="2351" max="2352" width="9" style="1" customWidth="1"/>
    <col min="2353" max="2353" width="6.875" style="1" customWidth="1"/>
    <col min="2354" max="2354" width="9" style="1" customWidth="1"/>
    <col min="2355" max="2367" width="6.875" style="1" customWidth="1"/>
    <col min="2368" max="2368" width="9.75" style="1" customWidth="1"/>
    <col min="2369" max="2369" width="13.5" style="1" customWidth="1"/>
    <col min="2370" max="2370" width="10.375" style="1" customWidth="1"/>
    <col min="2371" max="2404" width="9" style="1" customWidth="1"/>
    <col min="2405" max="2408" width="6.875" style="1" customWidth="1"/>
    <col min="2409" max="2409" width="9" style="1" customWidth="1"/>
    <col min="2410" max="2560" width="6.875" style="1"/>
    <col min="2561" max="2564" width="9" style="1" customWidth="1"/>
    <col min="2565" max="2565" width="18.625" style="1" customWidth="1"/>
    <col min="2566" max="2566" width="13.75" style="1" customWidth="1"/>
    <col min="2567" max="2567" width="14.25" style="1" customWidth="1"/>
    <col min="2568" max="2579" width="9" style="1" customWidth="1"/>
    <col min="2580" max="2580" width="11" style="1" customWidth="1"/>
    <col min="2581" max="2581" width="11.625" style="1" customWidth="1"/>
    <col min="2582" max="2605" width="9" style="1" customWidth="1"/>
    <col min="2606" max="2606" width="6.875" style="1" customWidth="1"/>
    <col min="2607" max="2608" width="9" style="1" customWidth="1"/>
    <col min="2609" max="2609" width="6.875" style="1" customWidth="1"/>
    <col min="2610" max="2610" width="9" style="1" customWidth="1"/>
    <col min="2611" max="2623" width="6.875" style="1" customWidth="1"/>
    <col min="2624" max="2624" width="9.75" style="1" customWidth="1"/>
    <col min="2625" max="2625" width="13.5" style="1" customWidth="1"/>
    <col min="2626" max="2626" width="10.375" style="1" customWidth="1"/>
    <col min="2627" max="2660" width="9" style="1" customWidth="1"/>
    <col min="2661" max="2664" width="6.875" style="1" customWidth="1"/>
    <col min="2665" max="2665" width="9" style="1" customWidth="1"/>
    <col min="2666" max="2816" width="6.875" style="1"/>
    <col min="2817" max="2820" width="9" style="1" customWidth="1"/>
    <col min="2821" max="2821" width="18.625" style="1" customWidth="1"/>
    <col min="2822" max="2822" width="13.75" style="1" customWidth="1"/>
    <col min="2823" max="2823" width="14.25" style="1" customWidth="1"/>
    <col min="2824" max="2835" width="9" style="1" customWidth="1"/>
    <col min="2836" max="2836" width="11" style="1" customWidth="1"/>
    <col min="2837" max="2837" width="11.625" style="1" customWidth="1"/>
    <col min="2838" max="2861" width="9" style="1" customWidth="1"/>
    <col min="2862" max="2862" width="6.875" style="1" customWidth="1"/>
    <col min="2863" max="2864" width="9" style="1" customWidth="1"/>
    <col min="2865" max="2865" width="6.875" style="1" customWidth="1"/>
    <col min="2866" max="2866" width="9" style="1" customWidth="1"/>
    <col min="2867" max="2879" width="6.875" style="1" customWidth="1"/>
    <col min="2880" max="2880" width="9.75" style="1" customWidth="1"/>
    <col min="2881" max="2881" width="13.5" style="1" customWidth="1"/>
    <col min="2882" max="2882" width="10.375" style="1" customWidth="1"/>
    <col min="2883" max="2916" width="9" style="1" customWidth="1"/>
    <col min="2917" max="2920" width="6.875" style="1" customWidth="1"/>
    <col min="2921" max="2921" width="9" style="1" customWidth="1"/>
    <col min="2922" max="3072" width="6.875" style="1"/>
    <col min="3073" max="3076" width="9" style="1" customWidth="1"/>
    <col min="3077" max="3077" width="18.625" style="1" customWidth="1"/>
    <col min="3078" max="3078" width="13.75" style="1" customWidth="1"/>
    <col min="3079" max="3079" width="14.25" style="1" customWidth="1"/>
    <col min="3080" max="3091" width="9" style="1" customWidth="1"/>
    <col min="3092" max="3092" width="11" style="1" customWidth="1"/>
    <col min="3093" max="3093" width="11.625" style="1" customWidth="1"/>
    <col min="3094" max="3117" width="9" style="1" customWidth="1"/>
    <col min="3118" max="3118" width="6.875" style="1" customWidth="1"/>
    <col min="3119" max="3120" width="9" style="1" customWidth="1"/>
    <col min="3121" max="3121" width="6.875" style="1" customWidth="1"/>
    <col min="3122" max="3122" width="9" style="1" customWidth="1"/>
    <col min="3123" max="3135" width="6.875" style="1" customWidth="1"/>
    <col min="3136" max="3136" width="9.75" style="1" customWidth="1"/>
    <col min="3137" max="3137" width="13.5" style="1" customWidth="1"/>
    <col min="3138" max="3138" width="10.375" style="1" customWidth="1"/>
    <col min="3139" max="3172" width="9" style="1" customWidth="1"/>
    <col min="3173" max="3176" width="6.875" style="1" customWidth="1"/>
    <col min="3177" max="3177" width="9" style="1" customWidth="1"/>
    <col min="3178" max="3328" width="6.875" style="1"/>
    <col min="3329" max="3332" width="9" style="1" customWidth="1"/>
    <col min="3333" max="3333" width="18.625" style="1" customWidth="1"/>
    <col min="3334" max="3334" width="13.75" style="1" customWidth="1"/>
    <col min="3335" max="3335" width="14.25" style="1" customWidth="1"/>
    <col min="3336" max="3347" width="9" style="1" customWidth="1"/>
    <col min="3348" max="3348" width="11" style="1" customWidth="1"/>
    <col min="3349" max="3349" width="11.625" style="1" customWidth="1"/>
    <col min="3350" max="3373" width="9" style="1" customWidth="1"/>
    <col min="3374" max="3374" width="6.875" style="1" customWidth="1"/>
    <col min="3375" max="3376" width="9" style="1" customWidth="1"/>
    <col min="3377" max="3377" width="6.875" style="1" customWidth="1"/>
    <col min="3378" max="3378" width="9" style="1" customWidth="1"/>
    <col min="3379" max="3391" width="6.875" style="1" customWidth="1"/>
    <col min="3392" max="3392" width="9.75" style="1" customWidth="1"/>
    <col min="3393" max="3393" width="13.5" style="1" customWidth="1"/>
    <col min="3394" max="3394" width="10.375" style="1" customWidth="1"/>
    <col min="3395" max="3428" width="9" style="1" customWidth="1"/>
    <col min="3429" max="3432" width="6.875" style="1" customWidth="1"/>
    <col min="3433" max="3433" width="9" style="1" customWidth="1"/>
    <col min="3434" max="3584" width="6.875" style="1"/>
    <col min="3585" max="3588" width="9" style="1" customWidth="1"/>
    <col min="3589" max="3589" width="18.625" style="1" customWidth="1"/>
    <col min="3590" max="3590" width="13.75" style="1" customWidth="1"/>
    <col min="3591" max="3591" width="14.25" style="1" customWidth="1"/>
    <col min="3592" max="3603" width="9" style="1" customWidth="1"/>
    <col min="3604" max="3604" width="11" style="1" customWidth="1"/>
    <col min="3605" max="3605" width="11.625" style="1" customWidth="1"/>
    <col min="3606" max="3629" width="9" style="1" customWidth="1"/>
    <col min="3630" max="3630" width="6.875" style="1" customWidth="1"/>
    <col min="3631" max="3632" width="9" style="1" customWidth="1"/>
    <col min="3633" max="3633" width="6.875" style="1" customWidth="1"/>
    <col min="3634" max="3634" width="9" style="1" customWidth="1"/>
    <col min="3635" max="3647" width="6.875" style="1" customWidth="1"/>
    <col min="3648" max="3648" width="9.75" style="1" customWidth="1"/>
    <col min="3649" max="3649" width="13.5" style="1" customWidth="1"/>
    <col min="3650" max="3650" width="10.375" style="1" customWidth="1"/>
    <col min="3651" max="3684" width="9" style="1" customWidth="1"/>
    <col min="3685" max="3688" width="6.875" style="1" customWidth="1"/>
    <col min="3689" max="3689" width="9" style="1" customWidth="1"/>
    <col min="3690" max="3840" width="6.875" style="1"/>
    <col min="3841" max="3844" width="9" style="1" customWidth="1"/>
    <col min="3845" max="3845" width="18.625" style="1" customWidth="1"/>
    <col min="3846" max="3846" width="13.75" style="1" customWidth="1"/>
    <col min="3847" max="3847" width="14.25" style="1" customWidth="1"/>
    <col min="3848" max="3859" width="9" style="1" customWidth="1"/>
    <col min="3860" max="3860" width="11" style="1" customWidth="1"/>
    <col min="3861" max="3861" width="11.625" style="1" customWidth="1"/>
    <col min="3862" max="3885" width="9" style="1" customWidth="1"/>
    <col min="3886" max="3886" width="6.875" style="1" customWidth="1"/>
    <col min="3887" max="3888" width="9" style="1" customWidth="1"/>
    <col min="3889" max="3889" width="6.875" style="1" customWidth="1"/>
    <col min="3890" max="3890" width="9" style="1" customWidth="1"/>
    <col min="3891" max="3903" width="6.875" style="1" customWidth="1"/>
    <col min="3904" max="3904" width="9.75" style="1" customWidth="1"/>
    <col min="3905" max="3905" width="13.5" style="1" customWidth="1"/>
    <col min="3906" max="3906" width="10.375" style="1" customWidth="1"/>
    <col min="3907" max="3940" width="9" style="1" customWidth="1"/>
    <col min="3941" max="3944" width="6.875" style="1" customWidth="1"/>
    <col min="3945" max="3945" width="9" style="1" customWidth="1"/>
    <col min="3946" max="4096" width="6.875" style="1"/>
    <col min="4097" max="4100" width="9" style="1" customWidth="1"/>
    <col min="4101" max="4101" width="18.625" style="1" customWidth="1"/>
    <col min="4102" max="4102" width="13.75" style="1" customWidth="1"/>
    <col min="4103" max="4103" width="14.25" style="1" customWidth="1"/>
    <col min="4104" max="4115" width="9" style="1" customWidth="1"/>
    <col min="4116" max="4116" width="11" style="1" customWidth="1"/>
    <col min="4117" max="4117" width="11.625" style="1" customWidth="1"/>
    <col min="4118" max="4141" width="9" style="1" customWidth="1"/>
    <col min="4142" max="4142" width="6.875" style="1" customWidth="1"/>
    <col min="4143" max="4144" width="9" style="1" customWidth="1"/>
    <col min="4145" max="4145" width="6.875" style="1" customWidth="1"/>
    <col min="4146" max="4146" width="9" style="1" customWidth="1"/>
    <col min="4147" max="4159" width="6.875" style="1" customWidth="1"/>
    <col min="4160" max="4160" width="9.75" style="1" customWidth="1"/>
    <col min="4161" max="4161" width="13.5" style="1" customWidth="1"/>
    <col min="4162" max="4162" width="10.375" style="1" customWidth="1"/>
    <col min="4163" max="4196" width="9" style="1" customWidth="1"/>
    <col min="4197" max="4200" width="6.875" style="1" customWidth="1"/>
    <col min="4201" max="4201" width="9" style="1" customWidth="1"/>
    <col min="4202" max="4352" width="6.875" style="1"/>
    <col min="4353" max="4356" width="9" style="1" customWidth="1"/>
    <col min="4357" max="4357" width="18.625" style="1" customWidth="1"/>
    <col min="4358" max="4358" width="13.75" style="1" customWidth="1"/>
    <col min="4359" max="4359" width="14.25" style="1" customWidth="1"/>
    <col min="4360" max="4371" width="9" style="1" customWidth="1"/>
    <col min="4372" max="4372" width="11" style="1" customWidth="1"/>
    <col min="4373" max="4373" width="11.625" style="1" customWidth="1"/>
    <col min="4374" max="4397" width="9" style="1" customWidth="1"/>
    <col min="4398" max="4398" width="6.875" style="1" customWidth="1"/>
    <col min="4399" max="4400" width="9" style="1" customWidth="1"/>
    <col min="4401" max="4401" width="6.875" style="1" customWidth="1"/>
    <col min="4402" max="4402" width="9" style="1" customWidth="1"/>
    <col min="4403" max="4415" width="6.875" style="1" customWidth="1"/>
    <col min="4416" max="4416" width="9.75" style="1" customWidth="1"/>
    <col min="4417" max="4417" width="13.5" style="1" customWidth="1"/>
    <col min="4418" max="4418" width="10.375" style="1" customWidth="1"/>
    <col min="4419" max="4452" width="9" style="1" customWidth="1"/>
    <col min="4453" max="4456" width="6.875" style="1" customWidth="1"/>
    <col min="4457" max="4457" width="9" style="1" customWidth="1"/>
    <col min="4458" max="4608" width="6.875" style="1"/>
    <col min="4609" max="4612" width="9" style="1" customWidth="1"/>
    <col min="4613" max="4613" width="18.625" style="1" customWidth="1"/>
    <col min="4614" max="4614" width="13.75" style="1" customWidth="1"/>
    <col min="4615" max="4615" width="14.25" style="1" customWidth="1"/>
    <col min="4616" max="4627" width="9" style="1" customWidth="1"/>
    <col min="4628" max="4628" width="11" style="1" customWidth="1"/>
    <col min="4629" max="4629" width="11.625" style="1" customWidth="1"/>
    <col min="4630" max="4653" width="9" style="1" customWidth="1"/>
    <col min="4654" max="4654" width="6.875" style="1" customWidth="1"/>
    <col min="4655" max="4656" width="9" style="1" customWidth="1"/>
    <col min="4657" max="4657" width="6.875" style="1" customWidth="1"/>
    <col min="4658" max="4658" width="9" style="1" customWidth="1"/>
    <col min="4659" max="4671" width="6.875" style="1" customWidth="1"/>
    <col min="4672" max="4672" width="9.75" style="1" customWidth="1"/>
    <col min="4673" max="4673" width="13.5" style="1" customWidth="1"/>
    <col min="4674" max="4674" width="10.375" style="1" customWidth="1"/>
    <col min="4675" max="4708" width="9" style="1" customWidth="1"/>
    <col min="4709" max="4712" width="6.875" style="1" customWidth="1"/>
    <col min="4713" max="4713" width="9" style="1" customWidth="1"/>
    <col min="4714" max="4864" width="6.875" style="1"/>
    <col min="4865" max="4868" width="9" style="1" customWidth="1"/>
    <col min="4869" max="4869" width="18.625" style="1" customWidth="1"/>
    <col min="4870" max="4870" width="13.75" style="1" customWidth="1"/>
    <col min="4871" max="4871" width="14.25" style="1" customWidth="1"/>
    <col min="4872" max="4883" width="9" style="1" customWidth="1"/>
    <col min="4884" max="4884" width="11" style="1" customWidth="1"/>
    <col min="4885" max="4885" width="11.625" style="1" customWidth="1"/>
    <col min="4886" max="4909" width="9" style="1" customWidth="1"/>
    <col min="4910" max="4910" width="6.875" style="1" customWidth="1"/>
    <col min="4911" max="4912" width="9" style="1" customWidth="1"/>
    <col min="4913" max="4913" width="6.875" style="1" customWidth="1"/>
    <col min="4914" max="4914" width="9" style="1" customWidth="1"/>
    <col min="4915" max="4927" width="6.875" style="1" customWidth="1"/>
    <col min="4928" max="4928" width="9.75" style="1" customWidth="1"/>
    <col min="4929" max="4929" width="13.5" style="1" customWidth="1"/>
    <col min="4930" max="4930" width="10.375" style="1" customWidth="1"/>
    <col min="4931" max="4964" width="9" style="1" customWidth="1"/>
    <col min="4965" max="4968" width="6.875" style="1" customWidth="1"/>
    <col min="4969" max="4969" width="9" style="1" customWidth="1"/>
    <col min="4970" max="5120" width="6.875" style="1"/>
    <col min="5121" max="5124" width="9" style="1" customWidth="1"/>
    <col min="5125" max="5125" width="18.625" style="1" customWidth="1"/>
    <col min="5126" max="5126" width="13.75" style="1" customWidth="1"/>
    <col min="5127" max="5127" width="14.25" style="1" customWidth="1"/>
    <col min="5128" max="5139" width="9" style="1" customWidth="1"/>
    <col min="5140" max="5140" width="11" style="1" customWidth="1"/>
    <col min="5141" max="5141" width="11.625" style="1" customWidth="1"/>
    <col min="5142" max="5165" width="9" style="1" customWidth="1"/>
    <col min="5166" max="5166" width="6.875" style="1" customWidth="1"/>
    <col min="5167" max="5168" width="9" style="1" customWidth="1"/>
    <col min="5169" max="5169" width="6.875" style="1" customWidth="1"/>
    <col min="5170" max="5170" width="9" style="1" customWidth="1"/>
    <col min="5171" max="5183" width="6.875" style="1" customWidth="1"/>
    <col min="5184" max="5184" width="9.75" style="1" customWidth="1"/>
    <col min="5185" max="5185" width="13.5" style="1" customWidth="1"/>
    <col min="5186" max="5186" width="10.375" style="1" customWidth="1"/>
    <col min="5187" max="5220" width="9" style="1" customWidth="1"/>
    <col min="5221" max="5224" width="6.875" style="1" customWidth="1"/>
    <col min="5225" max="5225" width="9" style="1" customWidth="1"/>
    <col min="5226" max="5376" width="6.875" style="1"/>
    <col min="5377" max="5380" width="9" style="1" customWidth="1"/>
    <col min="5381" max="5381" width="18.625" style="1" customWidth="1"/>
    <col min="5382" max="5382" width="13.75" style="1" customWidth="1"/>
    <col min="5383" max="5383" width="14.25" style="1" customWidth="1"/>
    <col min="5384" max="5395" width="9" style="1" customWidth="1"/>
    <col min="5396" max="5396" width="11" style="1" customWidth="1"/>
    <col min="5397" max="5397" width="11.625" style="1" customWidth="1"/>
    <col min="5398" max="5421" width="9" style="1" customWidth="1"/>
    <col min="5422" max="5422" width="6.875" style="1" customWidth="1"/>
    <col min="5423" max="5424" width="9" style="1" customWidth="1"/>
    <col min="5425" max="5425" width="6.875" style="1" customWidth="1"/>
    <col min="5426" max="5426" width="9" style="1" customWidth="1"/>
    <col min="5427" max="5439" width="6.875" style="1" customWidth="1"/>
    <col min="5440" max="5440" width="9.75" style="1" customWidth="1"/>
    <col min="5441" max="5441" width="13.5" style="1" customWidth="1"/>
    <col min="5442" max="5442" width="10.375" style="1" customWidth="1"/>
    <col min="5443" max="5476" width="9" style="1" customWidth="1"/>
    <col min="5477" max="5480" width="6.875" style="1" customWidth="1"/>
    <col min="5481" max="5481" width="9" style="1" customWidth="1"/>
    <col min="5482" max="5632" width="6.875" style="1"/>
    <col min="5633" max="5636" width="9" style="1" customWidth="1"/>
    <col min="5637" max="5637" width="18.625" style="1" customWidth="1"/>
    <col min="5638" max="5638" width="13.75" style="1" customWidth="1"/>
    <col min="5639" max="5639" width="14.25" style="1" customWidth="1"/>
    <col min="5640" max="5651" width="9" style="1" customWidth="1"/>
    <col min="5652" max="5652" width="11" style="1" customWidth="1"/>
    <col min="5653" max="5653" width="11.625" style="1" customWidth="1"/>
    <col min="5654" max="5677" width="9" style="1" customWidth="1"/>
    <col min="5678" max="5678" width="6.875" style="1" customWidth="1"/>
    <col min="5679" max="5680" width="9" style="1" customWidth="1"/>
    <col min="5681" max="5681" width="6.875" style="1" customWidth="1"/>
    <col min="5682" max="5682" width="9" style="1" customWidth="1"/>
    <col min="5683" max="5695" width="6.875" style="1" customWidth="1"/>
    <col min="5696" max="5696" width="9.75" style="1" customWidth="1"/>
    <col min="5697" max="5697" width="13.5" style="1" customWidth="1"/>
    <col min="5698" max="5698" width="10.375" style="1" customWidth="1"/>
    <col min="5699" max="5732" width="9" style="1" customWidth="1"/>
    <col min="5733" max="5736" width="6.875" style="1" customWidth="1"/>
    <col min="5737" max="5737" width="9" style="1" customWidth="1"/>
    <col min="5738" max="5888" width="6.875" style="1"/>
    <col min="5889" max="5892" width="9" style="1" customWidth="1"/>
    <col min="5893" max="5893" width="18.625" style="1" customWidth="1"/>
    <col min="5894" max="5894" width="13.75" style="1" customWidth="1"/>
    <col min="5895" max="5895" width="14.25" style="1" customWidth="1"/>
    <col min="5896" max="5907" width="9" style="1" customWidth="1"/>
    <col min="5908" max="5908" width="11" style="1" customWidth="1"/>
    <col min="5909" max="5909" width="11.625" style="1" customWidth="1"/>
    <col min="5910" max="5933" width="9" style="1" customWidth="1"/>
    <col min="5934" max="5934" width="6.875" style="1" customWidth="1"/>
    <col min="5935" max="5936" width="9" style="1" customWidth="1"/>
    <col min="5937" max="5937" width="6.875" style="1" customWidth="1"/>
    <col min="5938" max="5938" width="9" style="1" customWidth="1"/>
    <col min="5939" max="5951" width="6.875" style="1" customWidth="1"/>
    <col min="5952" max="5952" width="9.75" style="1" customWidth="1"/>
    <col min="5953" max="5953" width="13.5" style="1" customWidth="1"/>
    <col min="5954" max="5954" width="10.375" style="1" customWidth="1"/>
    <col min="5955" max="5988" width="9" style="1" customWidth="1"/>
    <col min="5989" max="5992" width="6.875" style="1" customWidth="1"/>
    <col min="5993" max="5993" width="9" style="1" customWidth="1"/>
    <col min="5994" max="6144" width="6.875" style="1"/>
    <col min="6145" max="6148" width="9" style="1" customWidth="1"/>
    <col min="6149" max="6149" width="18.625" style="1" customWidth="1"/>
    <col min="6150" max="6150" width="13.75" style="1" customWidth="1"/>
    <col min="6151" max="6151" width="14.25" style="1" customWidth="1"/>
    <col min="6152" max="6163" width="9" style="1" customWidth="1"/>
    <col min="6164" max="6164" width="11" style="1" customWidth="1"/>
    <col min="6165" max="6165" width="11.625" style="1" customWidth="1"/>
    <col min="6166" max="6189" width="9" style="1" customWidth="1"/>
    <col min="6190" max="6190" width="6.875" style="1" customWidth="1"/>
    <col min="6191" max="6192" width="9" style="1" customWidth="1"/>
    <col min="6193" max="6193" width="6.875" style="1" customWidth="1"/>
    <col min="6194" max="6194" width="9" style="1" customWidth="1"/>
    <col min="6195" max="6207" width="6.875" style="1" customWidth="1"/>
    <col min="6208" max="6208" width="9.75" style="1" customWidth="1"/>
    <col min="6209" max="6209" width="13.5" style="1" customWidth="1"/>
    <col min="6210" max="6210" width="10.375" style="1" customWidth="1"/>
    <col min="6211" max="6244" width="9" style="1" customWidth="1"/>
    <col min="6245" max="6248" width="6.875" style="1" customWidth="1"/>
    <col min="6249" max="6249" width="9" style="1" customWidth="1"/>
    <col min="6250" max="6400" width="6.875" style="1"/>
    <col min="6401" max="6404" width="9" style="1" customWidth="1"/>
    <col min="6405" max="6405" width="18.625" style="1" customWidth="1"/>
    <col min="6406" max="6406" width="13.75" style="1" customWidth="1"/>
    <col min="6407" max="6407" width="14.25" style="1" customWidth="1"/>
    <col min="6408" max="6419" width="9" style="1" customWidth="1"/>
    <col min="6420" max="6420" width="11" style="1" customWidth="1"/>
    <col min="6421" max="6421" width="11.625" style="1" customWidth="1"/>
    <col min="6422" max="6445" width="9" style="1" customWidth="1"/>
    <col min="6446" max="6446" width="6.875" style="1" customWidth="1"/>
    <col min="6447" max="6448" width="9" style="1" customWidth="1"/>
    <col min="6449" max="6449" width="6.875" style="1" customWidth="1"/>
    <col min="6450" max="6450" width="9" style="1" customWidth="1"/>
    <col min="6451" max="6463" width="6.875" style="1" customWidth="1"/>
    <col min="6464" max="6464" width="9.75" style="1" customWidth="1"/>
    <col min="6465" max="6465" width="13.5" style="1" customWidth="1"/>
    <col min="6466" max="6466" width="10.375" style="1" customWidth="1"/>
    <col min="6467" max="6500" width="9" style="1" customWidth="1"/>
    <col min="6501" max="6504" width="6.875" style="1" customWidth="1"/>
    <col min="6505" max="6505" width="9" style="1" customWidth="1"/>
    <col min="6506" max="6656" width="6.875" style="1"/>
    <col min="6657" max="6660" width="9" style="1" customWidth="1"/>
    <col min="6661" max="6661" width="18.625" style="1" customWidth="1"/>
    <col min="6662" max="6662" width="13.75" style="1" customWidth="1"/>
    <col min="6663" max="6663" width="14.25" style="1" customWidth="1"/>
    <col min="6664" max="6675" width="9" style="1" customWidth="1"/>
    <col min="6676" max="6676" width="11" style="1" customWidth="1"/>
    <col min="6677" max="6677" width="11.625" style="1" customWidth="1"/>
    <col min="6678" max="6701" width="9" style="1" customWidth="1"/>
    <col min="6702" max="6702" width="6.875" style="1" customWidth="1"/>
    <col min="6703" max="6704" width="9" style="1" customWidth="1"/>
    <col min="6705" max="6705" width="6.875" style="1" customWidth="1"/>
    <col min="6706" max="6706" width="9" style="1" customWidth="1"/>
    <col min="6707" max="6719" width="6.875" style="1" customWidth="1"/>
    <col min="6720" max="6720" width="9.75" style="1" customWidth="1"/>
    <col min="6721" max="6721" width="13.5" style="1" customWidth="1"/>
    <col min="6722" max="6722" width="10.375" style="1" customWidth="1"/>
    <col min="6723" max="6756" width="9" style="1" customWidth="1"/>
    <col min="6757" max="6760" width="6.875" style="1" customWidth="1"/>
    <col min="6761" max="6761" width="9" style="1" customWidth="1"/>
    <col min="6762" max="6912" width="6.875" style="1"/>
    <col min="6913" max="6916" width="9" style="1" customWidth="1"/>
    <col min="6917" max="6917" width="18.625" style="1" customWidth="1"/>
    <col min="6918" max="6918" width="13.75" style="1" customWidth="1"/>
    <col min="6919" max="6919" width="14.25" style="1" customWidth="1"/>
    <col min="6920" max="6931" width="9" style="1" customWidth="1"/>
    <col min="6932" max="6932" width="11" style="1" customWidth="1"/>
    <col min="6933" max="6933" width="11.625" style="1" customWidth="1"/>
    <col min="6934" max="6957" width="9" style="1" customWidth="1"/>
    <col min="6958" max="6958" width="6.875" style="1" customWidth="1"/>
    <col min="6959" max="6960" width="9" style="1" customWidth="1"/>
    <col min="6961" max="6961" width="6.875" style="1" customWidth="1"/>
    <col min="6962" max="6962" width="9" style="1" customWidth="1"/>
    <col min="6963" max="6975" width="6.875" style="1" customWidth="1"/>
    <col min="6976" max="6976" width="9.75" style="1" customWidth="1"/>
    <col min="6977" max="6977" width="13.5" style="1" customWidth="1"/>
    <col min="6978" max="6978" width="10.375" style="1" customWidth="1"/>
    <col min="6979" max="7012" width="9" style="1" customWidth="1"/>
    <col min="7013" max="7016" width="6.875" style="1" customWidth="1"/>
    <col min="7017" max="7017" width="9" style="1" customWidth="1"/>
    <col min="7018" max="7168" width="6.875" style="1"/>
    <col min="7169" max="7172" width="9" style="1" customWidth="1"/>
    <col min="7173" max="7173" width="18.625" style="1" customWidth="1"/>
    <col min="7174" max="7174" width="13.75" style="1" customWidth="1"/>
    <col min="7175" max="7175" width="14.25" style="1" customWidth="1"/>
    <col min="7176" max="7187" width="9" style="1" customWidth="1"/>
    <col min="7188" max="7188" width="11" style="1" customWidth="1"/>
    <col min="7189" max="7189" width="11.625" style="1" customWidth="1"/>
    <col min="7190" max="7213" width="9" style="1" customWidth="1"/>
    <col min="7214" max="7214" width="6.875" style="1" customWidth="1"/>
    <col min="7215" max="7216" width="9" style="1" customWidth="1"/>
    <col min="7217" max="7217" width="6.875" style="1" customWidth="1"/>
    <col min="7218" max="7218" width="9" style="1" customWidth="1"/>
    <col min="7219" max="7231" width="6.875" style="1" customWidth="1"/>
    <col min="7232" max="7232" width="9.75" style="1" customWidth="1"/>
    <col min="7233" max="7233" width="13.5" style="1" customWidth="1"/>
    <col min="7234" max="7234" width="10.375" style="1" customWidth="1"/>
    <col min="7235" max="7268" width="9" style="1" customWidth="1"/>
    <col min="7269" max="7272" width="6.875" style="1" customWidth="1"/>
    <col min="7273" max="7273" width="9" style="1" customWidth="1"/>
    <col min="7274" max="7424" width="6.875" style="1"/>
    <col min="7425" max="7428" width="9" style="1" customWidth="1"/>
    <col min="7429" max="7429" width="18.625" style="1" customWidth="1"/>
    <col min="7430" max="7430" width="13.75" style="1" customWidth="1"/>
    <col min="7431" max="7431" width="14.25" style="1" customWidth="1"/>
    <col min="7432" max="7443" width="9" style="1" customWidth="1"/>
    <col min="7444" max="7444" width="11" style="1" customWidth="1"/>
    <col min="7445" max="7445" width="11.625" style="1" customWidth="1"/>
    <col min="7446" max="7469" width="9" style="1" customWidth="1"/>
    <col min="7470" max="7470" width="6.875" style="1" customWidth="1"/>
    <col min="7471" max="7472" width="9" style="1" customWidth="1"/>
    <col min="7473" max="7473" width="6.875" style="1" customWidth="1"/>
    <col min="7474" max="7474" width="9" style="1" customWidth="1"/>
    <col min="7475" max="7487" width="6.875" style="1" customWidth="1"/>
    <col min="7488" max="7488" width="9.75" style="1" customWidth="1"/>
    <col min="7489" max="7489" width="13.5" style="1" customWidth="1"/>
    <col min="7490" max="7490" width="10.375" style="1" customWidth="1"/>
    <col min="7491" max="7524" width="9" style="1" customWidth="1"/>
    <col min="7525" max="7528" width="6.875" style="1" customWidth="1"/>
    <col min="7529" max="7529" width="9" style="1" customWidth="1"/>
    <col min="7530" max="7680" width="6.875" style="1"/>
    <col min="7681" max="7684" width="9" style="1" customWidth="1"/>
    <col min="7685" max="7685" width="18.625" style="1" customWidth="1"/>
    <col min="7686" max="7686" width="13.75" style="1" customWidth="1"/>
    <col min="7687" max="7687" width="14.25" style="1" customWidth="1"/>
    <col min="7688" max="7699" width="9" style="1" customWidth="1"/>
    <col min="7700" max="7700" width="11" style="1" customWidth="1"/>
    <col min="7701" max="7701" width="11.625" style="1" customWidth="1"/>
    <col min="7702" max="7725" width="9" style="1" customWidth="1"/>
    <col min="7726" max="7726" width="6.875" style="1" customWidth="1"/>
    <col min="7727" max="7728" width="9" style="1" customWidth="1"/>
    <col min="7729" max="7729" width="6.875" style="1" customWidth="1"/>
    <col min="7730" max="7730" width="9" style="1" customWidth="1"/>
    <col min="7731" max="7743" width="6.875" style="1" customWidth="1"/>
    <col min="7744" max="7744" width="9.75" style="1" customWidth="1"/>
    <col min="7745" max="7745" width="13.5" style="1" customWidth="1"/>
    <col min="7746" max="7746" width="10.375" style="1" customWidth="1"/>
    <col min="7747" max="7780" width="9" style="1" customWidth="1"/>
    <col min="7781" max="7784" width="6.875" style="1" customWidth="1"/>
    <col min="7785" max="7785" width="9" style="1" customWidth="1"/>
    <col min="7786" max="7936" width="6.875" style="1"/>
    <col min="7937" max="7940" width="9" style="1" customWidth="1"/>
    <col min="7941" max="7941" width="18.625" style="1" customWidth="1"/>
    <col min="7942" max="7942" width="13.75" style="1" customWidth="1"/>
    <col min="7943" max="7943" width="14.25" style="1" customWidth="1"/>
    <col min="7944" max="7955" width="9" style="1" customWidth="1"/>
    <col min="7956" max="7956" width="11" style="1" customWidth="1"/>
    <col min="7957" max="7957" width="11.625" style="1" customWidth="1"/>
    <col min="7958" max="7981" width="9" style="1" customWidth="1"/>
    <col min="7982" max="7982" width="6.875" style="1" customWidth="1"/>
    <col min="7983" max="7984" width="9" style="1" customWidth="1"/>
    <col min="7985" max="7985" width="6.875" style="1" customWidth="1"/>
    <col min="7986" max="7986" width="9" style="1" customWidth="1"/>
    <col min="7987" max="7999" width="6.875" style="1" customWidth="1"/>
    <col min="8000" max="8000" width="9.75" style="1" customWidth="1"/>
    <col min="8001" max="8001" width="13.5" style="1" customWidth="1"/>
    <col min="8002" max="8002" width="10.375" style="1" customWidth="1"/>
    <col min="8003" max="8036" width="9" style="1" customWidth="1"/>
    <col min="8037" max="8040" width="6.875" style="1" customWidth="1"/>
    <col min="8041" max="8041" width="9" style="1" customWidth="1"/>
    <col min="8042" max="8192" width="6.875" style="1"/>
    <col min="8193" max="8196" width="9" style="1" customWidth="1"/>
    <col min="8197" max="8197" width="18.625" style="1" customWidth="1"/>
    <col min="8198" max="8198" width="13.75" style="1" customWidth="1"/>
    <col min="8199" max="8199" width="14.25" style="1" customWidth="1"/>
    <col min="8200" max="8211" width="9" style="1" customWidth="1"/>
    <col min="8212" max="8212" width="11" style="1" customWidth="1"/>
    <col min="8213" max="8213" width="11.625" style="1" customWidth="1"/>
    <col min="8214" max="8237" width="9" style="1" customWidth="1"/>
    <col min="8238" max="8238" width="6.875" style="1" customWidth="1"/>
    <col min="8239" max="8240" width="9" style="1" customWidth="1"/>
    <col min="8241" max="8241" width="6.875" style="1" customWidth="1"/>
    <col min="8242" max="8242" width="9" style="1" customWidth="1"/>
    <col min="8243" max="8255" width="6.875" style="1" customWidth="1"/>
    <col min="8256" max="8256" width="9.75" style="1" customWidth="1"/>
    <col min="8257" max="8257" width="13.5" style="1" customWidth="1"/>
    <col min="8258" max="8258" width="10.375" style="1" customWidth="1"/>
    <col min="8259" max="8292" width="9" style="1" customWidth="1"/>
    <col min="8293" max="8296" width="6.875" style="1" customWidth="1"/>
    <col min="8297" max="8297" width="9" style="1" customWidth="1"/>
    <col min="8298" max="8448" width="6.875" style="1"/>
    <col min="8449" max="8452" width="9" style="1" customWidth="1"/>
    <col min="8453" max="8453" width="18.625" style="1" customWidth="1"/>
    <col min="8454" max="8454" width="13.75" style="1" customWidth="1"/>
    <col min="8455" max="8455" width="14.25" style="1" customWidth="1"/>
    <col min="8456" max="8467" width="9" style="1" customWidth="1"/>
    <col min="8468" max="8468" width="11" style="1" customWidth="1"/>
    <col min="8469" max="8469" width="11.625" style="1" customWidth="1"/>
    <col min="8470" max="8493" width="9" style="1" customWidth="1"/>
    <col min="8494" max="8494" width="6.875" style="1" customWidth="1"/>
    <col min="8495" max="8496" width="9" style="1" customWidth="1"/>
    <col min="8497" max="8497" width="6.875" style="1" customWidth="1"/>
    <col min="8498" max="8498" width="9" style="1" customWidth="1"/>
    <col min="8499" max="8511" width="6.875" style="1" customWidth="1"/>
    <col min="8512" max="8512" width="9.75" style="1" customWidth="1"/>
    <col min="8513" max="8513" width="13.5" style="1" customWidth="1"/>
    <col min="8514" max="8514" width="10.375" style="1" customWidth="1"/>
    <col min="8515" max="8548" width="9" style="1" customWidth="1"/>
    <col min="8549" max="8552" width="6.875" style="1" customWidth="1"/>
    <col min="8553" max="8553" width="9" style="1" customWidth="1"/>
    <col min="8554" max="8704" width="6.875" style="1"/>
    <col min="8705" max="8708" width="9" style="1" customWidth="1"/>
    <col min="8709" max="8709" width="18.625" style="1" customWidth="1"/>
    <col min="8710" max="8710" width="13.75" style="1" customWidth="1"/>
    <col min="8711" max="8711" width="14.25" style="1" customWidth="1"/>
    <col min="8712" max="8723" width="9" style="1" customWidth="1"/>
    <col min="8724" max="8724" width="11" style="1" customWidth="1"/>
    <col min="8725" max="8725" width="11.625" style="1" customWidth="1"/>
    <col min="8726" max="8749" width="9" style="1" customWidth="1"/>
    <col min="8750" max="8750" width="6.875" style="1" customWidth="1"/>
    <col min="8751" max="8752" width="9" style="1" customWidth="1"/>
    <col min="8753" max="8753" width="6.875" style="1" customWidth="1"/>
    <col min="8754" max="8754" width="9" style="1" customWidth="1"/>
    <col min="8755" max="8767" width="6.875" style="1" customWidth="1"/>
    <col min="8768" max="8768" width="9.75" style="1" customWidth="1"/>
    <col min="8769" max="8769" width="13.5" style="1" customWidth="1"/>
    <col min="8770" max="8770" width="10.375" style="1" customWidth="1"/>
    <col min="8771" max="8804" width="9" style="1" customWidth="1"/>
    <col min="8805" max="8808" width="6.875" style="1" customWidth="1"/>
    <col min="8809" max="8809" width="9" style="1" customWidth="1"/>
    <col min="8810" max="8960" width="6.875" style="1"/>
    <col min="8961" max="8964" width="9" style="1" customWidth="1"/>
    <col min="8965" max="8965" width="18.625" style="1" customWidth="1"/>
    <col min="8966" max="8966" width="13.75" style="1" customWidth="1"/>
    <col min="8967" max="8967" width="14.25" style="1" customWidth="1"/>
    <col min="8968" max="8979" width="9" style="1" customWidth="1"/>
    <col min="8980" max="8980" width="11" style="1" customWidth="1"/>
    <col min="8981" max="8981" width="11.625" style="1" customWidth="1"/>
    <col min="8982" max="9005" width="9" style="1" customWidth="1"/>
    <col min="9006" max="9006" width="6.875" style="1" customWidth="1"/>
    <col min="9007" max="9008" width="9" style="1" customWidth="1"/>
    <col min="9009" max="9009" width="6.875" style="1" customWidth="1"/>
    <col min="9010" max="9010" width="9" style="1" customWidth="1"/>
    <col min="9011" max="9023" width="6.875" style="1" customWidth="1"/>
    <col min="9024" max="9024" width="9.75" style="1" customWidth="1"/>
    <col min="9025" max="9025" width="13.5" style="1" customWidth="1"/>
    <col min="9026" max="9026" width="10.375" style="1" customWidth="1"/>
    <col min="9027" max="9060" width="9" style="1" customWidth="1"/>
    <col min="9061" max="9064" width="6.875" style="1" customWidth="1"/>
    <col min="9065" max="9065" width="9" style="1" customWidth="1"/>
    <col min="9066" max="9216" width="6.875" style="1"/>
    <col min="9217" max="9220" width="9" style="1" customWidth="1"/>
    <col min="9221" max="9221" width="18.625" style="1" customWidth="1"/>
    <col min="9222" max="9222" width="13.75" style="1" customWidth="1"/>
    <col min="9223" max="9223" width="14.25" style="1" customWidth="1"/>
    <col min="9224" max="9235" width="9" style="1" customWidth="1"/>
    <col min="9236" max="9236" width="11" style="1" customWidth="1"/>
    <col min="9237" max="9237" width="11.625" style="1" customWidth="1"/>
    <col min="9238" max="9261" width="9" style="1" customWidth="1"/>
    <col min="9262" max="9262" width="6.875" style="1" customWidth="1"/>
    <col min="9263" max="9264" width="9" style="1" customWidth="1"/>
    <col min="9265" max="9265" width="6.875" style="1" customWidth="1"/>
    <col min="9266" max="9266" width="9" style="1" customWidth="1"/>
    <col min="9267" max="9279" width="6.875" style="1" customWidth="1"/>
    <col min="9280" max="9280" width="9.75" style="1" customWidth="1"/>
    <col min="9281" max="9281" width="13.5" style="1" customWidth="1"/>
    <col min="9282" max="9282" width="10.375" style="1" customWidth="1"/>
    <col min="9283" max="9316" width="9" style="1" customWidth="1"/>
    <col min="9317" max="9320" width="6.875" style="1" customWidth="1"/>
    <col min="9321" max="9321" width="9" style="1" customWidth="1"/>
    <col min="9322" max="9472" width="6.875" style="1"/>
    <col min="9473" max="9476" width="9" style="1" customWidth="1"/>
    <col min="9477" max="9477" width="18.625" style="1" customWidth="1"/>
    <col min="9478" max="9478" width="13.75" style="1" customWidth="1"/>
    <col min="9479" max="9479" width="14.25" style="1" customWidth="1"/>
    <col min="9480" max="9491" width="9" style="1" customWidth="1"/>
    <col min="9492" max="9492" width="11" style="1" customWidth="1"/>
    <col min="9493" max="9493" width="11.625" style="1" customWidth="1"/>
    <col min="9494" max="9517" width="9" style="1" customWidth="1"/>
    <col min="9518" max="9518" width="6.875" style="1" customWidth="1"/>
    <col min="9519" max="9520" width="9" style="1" customWidth="1"/>
    <col min="9521" max="9521" width="6.875" style="1" customWidth="1"/>
    <col min="9522" max="9522" width="9" style="1" customWidth="1"/>
    <col min="9523" max="9535" width="6.875" style="1" customWidth="1"/>
    <col min="9536" max="9536" width="9.75" style="1" customWidth="1"/>
    <col min="9537" max="9537" width="13.5" style="1" customWidth="1"/>
    <col min="9538" max="9538" width="10.375" style="1" customWidth="1"/>
    <col min="9539" max="9572" width="9" style="1" customWidth="1"/>
    <col min="9573" max="9576" width="6.875" style="1" customWidth="1"/>
    <col min="9577" max="9577" width="9" style="1" customWidth="1"/>
    <col min="9578" max="9728" width="6.875" style="1"/>
    <col min="9729" max="9732" width="9" style="1" customWidth="1"/>
    <col min="9733" max="9733" width="18.625" style="1" customWidth="1"/>
    <col min="9734" max="9734" width="13.75" style="1" customWidth="1"/>
    <col min="9735" max="9735" width="14.25" style="1" customWidth="1"/>
    <col min="9736" max="9747" width="9" style="1" customWidth="1"/>
    <col min="9748" max="9748" width="11" style="1" customWidth="1"/>
    <col min="9749" max="9749" width="11.625" style="1" customWidth="1"/>
    <col min="9750" max="9773" width="9" style="1" customWidth="1"/>
    <col min="9774" max="9774" width="6.875" style="1" customWidth="1"/>
    <col min="9775" max="9776" width="9" style="1" customWidth="1"/>
    <col min="9777" max="9777" width="6.875" style="1" customWidth="1"/>
    <col min="9778" max="9778" width="9" style="1" customWidth="1"/>
    <col min="9779" max="9791" width="6.875" style="1" customWidth="1"/>
    <col min="9792" max="9792" width="9.75" style="1" customWidth="1"/>
    <col min="9793" max="9793" width="13.5" style="1" customWidth="1"/>
    <col min="9794" max="9794" width="10.375" style="1" customWidth="1"/>
    <col min="9795" max="9828" width="9" style="1" customWidth="1"/>
    <col min="9829" max="9832" width="6.875" style="1" customWidth="1"/>
    <col min="9833" max="9833" width="9" style="1" customWidth="1"/>
    <col min="9834" max="9984" width="6.875" style="1"/>
    <col min="9985" max="9988" width="9" style="1" customWidth="1"/>
    <col min="9989" max="9989" width="18.625" style="1" customWidth="1"/>
    <col min="9990" max="9990" width="13.75" style="1" customWidth="1"/>
    <col min="9991" max="9991" width="14.25" style="1" customWidth="1"/>
    <col min="9992" max="10003" width="9" style="1" customWidth="1"/>
    <col min="10004" max="10004" width="11" style="1" customWidth="1"/>
    <col min="10005" max="10005" width="11.625" style="1" customWidth="1"/>
    <col min="10006" max="10029" width="9" style="1" customWidth="1"/>
    <col min="10030" max="10030" width="6.875" style="1" customWidth="1"/>
    <col min="10031" max="10032" width="9" style="1" customWidth="1"/>
    <col min="10033" max="10033" width="6.875" style="1" customWidth="1"/>
    <col min="10034" max="10034" width="9" style="1" customWidth="1"/>
    <col min="10035" max="10047" width="6.875" style="1" customWidth="1"/>
    <col min="10048" max="10048" width="9.75" style="1" customWidth="1"/>
    <col min="10049" max="10049" width="13.5" style="1" customWidth="1"/>
    <col min="10050" max="10050" width="10.375" style="1" customWidth="1"/>
    <col min="10051" max="10084" width="9" style="1" customWidth="1"/>
    <col min="10085" max="10088" width="6.875" style="1" customWidth="1"/>
    <col min="10089" max="10089" width="9" style="1" customWidth="1"/>
    <col min="10090" max="10240" width="6.875" style="1"/>
    <col min="10241" max="10244" width="9" style="1" customWidth="1"/>
    <col min="10245" max="10245" width="18.625" style="1" customWidth="1"/>
    <col min="10246" max="10246" width="13.75" style="1" customWidth="1"/>
    <col min="10247" max="10247" width="14.25" style="1" customWidth="1"/>
    <col min="10248" max="10259" width="9" style="1" customWidth="1"/>
    <col min="10260" max="10260" width="11" style="1" customWidth="1"/>
    <col min="10261" max="10261" width="11.625" style="1" customWidth="1"/>
    <col min="10262" max="10285" width="9" style="1" customWidth="1"/>
    <col min="10286" max="10286" width="6.875" style="1" customWidth="1"/>
    <col min="10287" max="10288" width="9" style="1" customWidth="1"/>
    <col min="10289" max="10289" width="6.875" style="1" customWidth="1"/>
    <col min="10290" max="10290" width="9" style="1" customWidth="1"/>
    <col min="10291" max="10303" width="6.875" style="1" customWidth="1"/>
    <col min="10304" max="10304" width="9.75" style="1" customWidth="1"/>
    <col min="10305" max="10305" width="13.5" style="1" customWidth="1"/>
    <col min="10306" max="10306" width="10.375" style="1" customWidth="1"/>
    <col min="10307" max="10340" width="9" style="1" customWidth="1"/>
    <col min="10341" max="10344" width="6.875" style="1" customWidth="1"/>
    <col min="10345" max="10345" width="9" style="1" customWidth="1"/>
    <col min="10346" max="10496" width="6.875" style="1"/>
    <col min="10497" max="10500" width="9" style="1" customWidth="1"/>
    <col min="10501" max="10501" width="18.625" style="1" customWidth="1"/>
    <col min="10502" max="10502" width="13.75" style="1" customWidth="1"/>
    <col min="10503" max="10503" width="14.25" style="1" customWidth="1"/>
    <col min="10504" max="10515" width="9" style="1" customWidth="1"/>
    <col min="10516" max="10516" width="11" style="1" customWidth="1"/>
    <col min="10517" max="10517" width="11.625" style="1" customWidth="1"/>
    <col min="10518" max="10541" width="9" style="1" customWidth="1"/>
    <col min="10542" max="10542" width="6.875" style="1" customWidth="1"/>
    <col min="10543" max="10544" width="9" style="1" customWidth="1"/>
    <col min="10545" max="10545" width="6.875" style="1" customWidth="1"/>
    <col min="10546" max="10546" width="9" style="1" customWidth="1"/>
    <col min="10547" max="10559" width="6.875" style="1" customWidth="1"/>
    <col min="10560" max="10560" width="9.75" style="1" customWidth="1"/>
    <col min="10561" max="10561" width="13.5" style="1" customWidth="1"/>
    <col min="10562" max="10562" width="10.375" style="1" customWidth="1"/>
    <col min="10563" max="10596" width="9" style="1" customWidth="1"/>
    <col min="10597" max="10600" width="6.875" style="1" customWidth="1"/>
    <col min="10601" max="10601" width="9" style="1" customWidth="1"/>
    <col min="10602" max="10752" width="6.875" style="1"/>
    <col min="10753" max="10756" width="9" style="1" customWidth="1"/>
    <col min="10757" max="10757" width="18.625" style="1" customWidth="1"/>
    <col min="10758" max="10758" width="13.75" style="1" customWidth="1"/>
    <col min="10759" max="10759" width="14.25" style="1" customWidth="1"/>
    <col min="10760" max="10771" width="9" style="1" customWidth="1"/>
    <col min="10772" max="10772" width="11" style="1" customWidth="1"/>
    <col min="10773" max="10773" width="11.625" style="1" customWidth="1"/>
    <col min="10774" max="10797" width="9" style="1" customWidth="1"/>
    <col min="10798" max="10798" width="6.875" style="1" customWidth="1"/>
    <col min="10799" max="10800" width="9" style="1" customWidth="1"/>
    <col min="10801" max="10801" width="6.875" style="1" customWidth="1"/>
    <col min="10802" max="10802" width="9" style="1" customWidth="1"/>
    <col min="10803" max="10815" width="6.875" style="1" customWidth="1"/>
    <col min="10816" max="10816" width="9.75" style="1" customWidth="1"/>
    <col min="10817" max="10817" width="13.5" style="1" customWidth="1"/>
    <col min="10818" max="10818" width="10.375" style="1" customWidth="1"/>
    <col min="10819" max="10852" width="9" style="1" customWidth="1"/>
    <col min="10853" max="10856" width="6.875" style="1" customWidth="1"/>
    <col min="10857" max="10857" width="9" style="1" customWidth="1"/>
    <col min="10858" max="11008" width="6.875" style="1"/>
    <col min="11009" max="11012" width="9" style="1" customWidth="1"/>
    <col min="11013" max="11013" width="18.625" style="1" customWidth="1"/>
    <col min="11014" max="11014" width="13.75" style="1" customWidth="1"/>
    <col min="11015" max="11015" width="14.25" style="1" customWidth="1"/>
    <col min="11016" max="11027" width="9" style="1" customWidth="1"/>
    <col min="11028" max="11028" width="11" style="1" customWidth="1"/>
    <col min="11029" max="11029" width="11.625" style="1" customWidth="1"/>
    <col min="11030" max="11053" width="9" style="1" customWidth="1"/>
    <col min="11054" max="11054" width="6.875" style="1" customWidth="1"/>
    <col min="11055" max="11056" width="9" style="1" customWidth="1"/>
    <col min="11057" max="11057" width="6.875" style="1" customWidth="1"/>
    <col min="11058" max="11058" width="9" style="1" customWidth="1"/>
    <col min="11059" max="11071" width="6.875" style="1" customWidth="1"/>
    <col min="11072" max="11072" width="9.75" style="1" customWidth="1"/>
    <col min="11073" max="11073" width="13.5" style="1" customWidth="1"/>
    <col min="11074" max="11074" width="10.375" style="1" customWidth="1"/>
    <col min="11075" max="11108" width="9" style="1" customWidth="1"/>
    <col min="11109" max="11112" width="6.875" style="1" customWidth="1"/>
    <col min="11113" max="11113" width="9" style="1" customWidth="1"/>
    <col min="11114" max="11264" width="6.875" style="1"/>
    <col min="11265" max="11268" width="9" style="1" customWidth="1"/>
    <col min="11269" max="11269" width="18.625" style="1" customWidth="1"/>
    <col min="11270" max="11270" width="13.75" style="1" customWidth="1"/>
    <col min="11271" max="11271" width="14.25" style="1" customWidth="1"/>
    <col min="11272" max="11283" width="9" style="1" customWidth="1"/>
    <col min="11284" max="11284" width="11" style="1" customWidth="1"/>
    <col min="11285" max="11285" width="11.625" style="1" customWidth="1"/>
    <col min="11286" max="11309" width="9" style="1" customWidth="1"/>
    <col min="11310" max="11310" width="6.875" style="1" customWidth="1"/>
    <col min="11311" max="11312" width="9" style="1" customWidth="1"/>
    <col min="11313" max="11313" width="6.875" style="1" customWidth="1"/>
    <col min="11314" max="11314" width="9" style="1" customWidth="1"/>
    <col min="11315" max="11327" width="6.875" style="1" customWidth="1"/>
    <col min="11328" max="11328" width="9.75" style="1" customWidth="1"/>
    <col min="11329" max="11329" width="13.5" style="1" customWidth="1"/>
    <col min="11330" max="11330" width="10.375" style="1" customWidth="1"/>
    <col min="11331" max="11364" width="9" style="1" customWidth="1"/>
    <col min="11365" max="11368" width="6.875" style="1" customWidth="1"/>
    <col min="11369" max="11369" width="9" style="1" customWidth="1"/>
    <col min="11370" max="11520" width="6.875" style="1"/>
    <col min="11521" max="11524" width="9" style="1" customWidth="1"/>
    <col min="11525" max="11525" width="18.625" style="1" customWidth="1"/>
    <col min="11526" max="11526" width="13.75" style="1" customWidth="1"/>
    <col min="11527" max="11527" width="14.25" style="1" customWidth="1"/>
    <col min="11528" max="11539" width="9" style="1" customWidth="1"/>
    <col min="11540" max="11540" width="11" style="1" customWidth="1"/>
    <col min="11541" max="11541" width="11.625" style="1" customWidth="1"/>
    <col min="11542" max="11565" width="9" style="1" customWidth="1"/>
    <col min="11566" max="11566" width="6.875" style="1" customWidth="1"/>
    <col min="11567" max="11568" width="9" style="1" customWidth="1"/>
    <col min="11569" max="11569" width="6.875" style="1" customWidth="1"/>
    <col min="11570" max="11570" width="9" style="1" customWidth="1"/>
    <col min="11571" max="11583" width="6.875" style="1" customWidth="1"/>
    <col min="11584" max="11584" width="9.75" style="1" customWidth="1"/>
    <col min="11585" max="11585" width="13.5" style="1" customWidth="1"/>
    <col min="11586" max="11586" width="10.375" style="1" customWidth="1"/>
    <col min="11587" max="11620" width="9" style="1" customWidth="1"/>
    <col min="11621" max="11624" width="6.875" style="1" customWidth="1"/>
    <col min="11625" max="11625" width="9" style="1" customWidth="1"/>
    <col min="11626" max="11776" width="6.875" style="1"/>
    <col min="11777" max="11780" width="9" style="1" customWidth="1"/>
    <col min="11781" max="11781" width="18.625" style="1" customWidth="1"/>
    <col min="11782" max="11782" width="13.75" style="1" customWidth="1"/>
    <col min="11783" max="11783" width="14.25" style="1" customWidth="1"/>
    <col min="11784" max="11795" width="9" style="1" customWidth="1"/>
    <col min="11796" max="11796" width="11" style="1" customWidth="1"/>
    <col min="11797" max="11797" width="11.625" style="1" customWidth="1"/>
    <col min="11798" max="11821" width="9" style="1" customWidth="1"/>
    <col min="11822" max="11822" width="6.875" style="1" customWidth="1"/>
    <col min="11823" max="11824" width="9" style="1" customWidth="1"/>
    <col min="11825" max="11825" width="6.875" style="1" customWidth="1"/>
    <col min="11826" max="11826" width="9" style="1" customWidth="1"/>
    <col min="11827" max="11839" width="6.875" style="1" customWidth="1"/>
    <col min="11840" max="11840" width="9.75" style="1" customWidth="1"/>
    <col min="11841" max="11841" width="13.5" style="1" customWidth="1"/>
    <col min="11842" max="11842" width="10.375" style="1" customWidth="1"/>
    <col min="11843" max="11876" width="9" style="1" customWidth="1"/>
    <col min="11877" max="11880" width="6.875" style="1" customWidth="1"/>
    <col min="11881" max="11881" width="9" style="1" customWidth="1"/>
    <col min="11882" max="12032" width="6.875" style="1"/>
    <col min="12033" max="12036" width="9" style="1" customWidth="1"/>
    <col min="12037" max="12037" width="18.625" style="1" customWidth="1"/>
    <col min="12038" max="12038" width="13.75" style="1" customWidth="1"/>
    <col min="12039" max="12039" width="14.25" style="1" customWidth="1"/>
    <col min="12040" max="12051" width="9" style="1" customWidth="1"/>
    <col min="12052" max="12052" width="11" style="1" customWidth="1"/>
    <col min="12053" max="12053" width="11.625" style="1" customWidth="1"/>
    <col min="12054" max="12077" width="9" style="1" customWidth="1"/>
    <col min="12078" max="12078" width="6.875" style="1" customWidth="1"/>
    <col min="12079" max="12080" width="9" style="1" customWidth="1"/>
    <col min="12081" max="12081" width="6.875" style="1" customWidth="1"/>
    <col min="12082" max="12082" width="9" style="1" customWidth="1"/>
    <col min="12083" max="12095" width="6.875" style="1" customWidth="1"/>
    <col min="12096" max="12096" width="9.75" style="1" customWidth="1"/>
    <col min="12097" max="12097" width="13.5" style="1" customWidth="1"/>
    <col min="12098" max="12098" width="10.375" style="1" customWidth="1"/>
    <col min="12099" max="12132" width="9" style="1" customWidth="1"/>
    <col min="12133" max="12136" width="6.875" style="1" customWidth="1"/>
    <col min="12137" max="12137" width="9" style="1" customWidth="1"/>
    <col min="12138" max="12288" width="6.875" style="1"/>
    <col min="12289" max="12292" width="9" style="1" customWidth="1"/>
    <col min="12293" max="12293" width="18.625" style="1" customWidth="1"/>
    <col min="12294" max="12294" width="13.75" style="1" customWidth="1"/>
    <col min="12295" max="12295" width="14.25" style="1" customWidth="1"/>
    <col min="12296" max="12307" width="9" style="1" customWidth="1"/>
    <col min="12308" max="12308" width="11" style="1" customWidth="1"/>
    <col min="12309" max="12309" width="11.625" style="1" customWidth="1"/>
    <col min="12310" max="12333" width="9" style="1" customWidth="1"/>
    <col min="12334" max="12334" width="6.875" style="1" customWidth="1"/>
    <col min="12335" max="12336" width="9" style="1" customWidth="1"/>
    <col min="12337" max="12337" width="6.875" style="1" customWidth="1"/>
    <col min="12338" max="12338" width="9" style="1" customWidth="1"/>
    <col min="12339" max="12351" width="6.875" style="1" customWidth="1"/>
    <col min="12352" max="12352" width="9.75" style="1" customWidth="1"/>
    <col min="12353" max="12353" width="13.5" style="1" customWidth="1"/>
    <col min="12354" max="12354" width="10.375" style="1" customWidth="1"/>
    <col min="12355" max="12388" width="9" style="1" customWidth="1"/>
    <col min="12389" max="12392" width="6.875" style="1" customWidth="1"/>
    <col min="12393" max="12393" width="9" style="1" customWidth="1"/>
    <col min="12394" max="12544" width="6.875" style="1"/>
    <col min="12545" max="12548" width="9" style="1" customWidth="1"/>
    <col min="12549" max="12549" width="18.625" style="1" customWidth="1"/>
    <col min="12550" max="12550" width="13.75" style="1" customWidth="1"/>
    <col min="12551" max="12551" width="14.25" style="1" customWidth="1"/>
    <col min="12552" max="12563" width="9" style="1" customWidth="1"/>
    <col min="12564" max="12564" width="11" style="1" customWidth="1"/>
    <col min="12565" max="12565" width="11.625" style="1" customWidth="1"/>
    <col min="12566" max="12589" width="9" style="1" customWidth="1"/>
    <col min="12590" max="12590" width="6.875" style="1" customWidth="1"/>
    <col min="12591" max="12592" width="9" style="1" customWidth="1"/>
    <col min="12593" max="12593" width="6.875" style="1" customWidth="1"/>
    <col min="12594" max="12594" width="9" style="1" customWidth="1"/>
    <col min="12595" max="12607" width="6.875" style="1" customWidth="1"/>
    <col min="12608" max="12608" width="9.75" style="1" customWidth="1"/>
    <col min="12609" max="12609" width="13.5" style="1" customWidth="1"/>
    <col min="12610" max="12610" width="10.375" style="1" customWidth="1"/>
    <col min="12611" max="12644" width="9" style="1" customWidth="1"/>
    <col min="12645" max="12648" width="6.875" style="1" customWidth="1"/>
    <col min="12649" max="12649" width="9" style="1" customWidth="1"/>
    <col min="12650" max="12800" width="6.875" style="1"/>
    <col min="12801" max="12804" width="9" style="1" customWidth="1"/>
    <col min="12805" max="12805" width="18.625" style="1" customWidth="1"/>
    <col min="12806" max="12806" width="13.75" style="1" customWidth="1"/>
    <col min="12807" max="12807" width="14.25" style="1" customWidth="1"/>
    <col min="12808" max="12819" width="9" style="1" customWidth="1"/>
    <col min="12820" max="12820" width="11" style="1" customWidth="1"/>
    <col min="12821" max="12821" width="11.625" style="1" customWidth="1"/>
    <col min="12822" max="12845" width="9" style="1" customWidth="1"/>
    <col min="12846" max="12846" width="6.875" style="1" customWidth="1"/>
    <col min="12847" max="12848" width="9" style="1" customWidth="1"/>
    <col min="12849" max="12849" width="6.875" style="1" customWidth="1"/>
    <col min="12850" max="12850" width="9" style="1" customWidth="1"/>
    <col min="12851" max="12863" width="6.875" style="1" customWidth="1"/>
    <col min="12864" max="12864" width="9.75" style="1" customWidth="1"/>
    <col min="12865" max="12865" width="13.5" style="1" customWidth="1"/>
    <col min="12866" max="12866" width="10.375" style="1" customWidth="1"/>
    <col min="12867" max="12900" width="9" style="1" customWidth="1"/>
    <col min="12901" max="12904" width="6.875" style="1" customWidth="1"/>
    <col min="12905" max="12905" width="9" style="1" customWidth="1"/>
    <col min="12906" max="13056" width="6.875" style="1"/>
    <col min="13057" max="13060" width="9" style="1" customWidth="1"/>
    <col min="13061" max="13061" width="18.625" style="1" customWidth="1"/>
    <col min="13062" max="13062" width="13.75" style="1" customWidth="1"/>
    <col min="13063" max="13063" width="14.25" style="1" customWidth="1"/>
    <col min="13064" max="13075" width="9" style="1" customWidth="1"/>
    <col min="13076" max="13076" width="11" style="1" customWidth="1"/>
    <col min="13077" max="13077" width="11.625" style="1" customWidth="1"/>
    <col min="13078" max="13101" width="9" style="1" customWidth="1"/>
    <col min="13102" max="13102" width="6.875" style="1" customWidth="1"/>
    <col min="13103" max="13104" width="9" style="1" customWidth="1"/>
    <col min="13105" max="13105" width="6.875" style="1" customWidth="1"/>
    <col min="13106" max="13106" width="9" style="1" customWidth="1"/>
    <col min="13107" max="13119" width="6.875" style="1" customWidth="1"/>
    <col min="13120" max="13120" width="9.75" style="1" customWidth="1"/>
    <col min="13121" max="13121" width="13.5" style="1" customWidth="1"/>
    <col min="13122" max="13122" width="10.375" style="1" customWidth="1"/>
    <col min="13123" max="13156" width="9" style="1" customWidth="1"/>
    <col min="13157" max="13160" width="6.875" style="1" customWidth="1"/>
    <col min="13161" max="13161" width="9" style="1" customWidth="1"/>
    <col min="13162" max="13312" width="6.875" style="1"/>
    <col min="13313" max="13316" width="9" style="1" customWidth="1"/>
    <col min="13317" max="13317" width="18.625" style="1" customWidth="1"/>
    <col min="13318" max="13318" width="13.75" style="1" customWidth="1"/>
    <col min="13319" max="13319" width="14.25" style="1" customWidth="1"/>
    <col min="13320" max="13331" width="9" style="1" customWidth="1"/>
    <col min="13332" max="13332" width="11" style="1" customWidth="1"/>
    <col min="13333" max="13333" width="11.625" style="1" customWidth="1"/>
    <col min="13334" max="13357" width="9" style="1" customWidth="1"/>
    <col min="13358" max="13358" width="6.875" style="1" customWidth="1"/>
    <col min="13359" max="13360" width="9" style="1" customWidth="1"/>
    <col min="13361" max="13361" width="6.875" style="1" customWidth="1"/>
    <col min="13362" max="13362" width="9" style="1" customWidth="1"/>
    <col min="13363" max="13375" width="6.875" style="1" customWidth="1"/>
    <col min="13376" max="13376" width="9.75" style="1" customWidth="1"/>
    <col min="13377" max="13377" width="13.5" style="1" customWidth="1"/>
    <col min="13378" max="13378" width="10.375" style="1" customWidth="1"/>
    <col min="13379" max="13412" width="9" style="1" customWidth="1"/>
    <col min="13413" max="13416" width="6.875" style="1" customWidth="1"/>
    <col min="13417" max="13417" width="9" style="1" customWidth="1"/>
    <col min="13418" max="13568" width="6.875" style="1"/>
    <col min="13569" max="13572" width="9" style="1" customWidth="1"/>
    <col min="13573" max="13573" width="18.625" style="1" customWidth="1"/>
    <col min="13574" max="13574" width="13.75" style="1" customWidth="1"/>
    <col min="13575" max="13575" width="14.25" style="1" customWidth="1"/>
    <col min="13576" max="13587" width="9" style="1" customWidth="1"/>
    <col min="13588" max="13588" width="11" style="1" customWidth="1"/>
    <col min="13589" max="13589" width="11.625" style="1" customWidth="1"/>
    <col min="13590" max="13613" width="9" style="1" customWidth="1"/>
    <col min="13614" max="13614" width="6.875" style="1" customWidth="1"/>
    <col min="13615" max="13616" width="9" style="1" customWidth="1"/>
    <col min="13617" max="13617" width="6.875" style="1" customWidth="1"/>
    <col min="13618" max="13618" width="9" style="1" customWidth="1"/>
    <col min="13619" max="13631" width="6.875" style="1" customWidth="1"/>
    <col min="13632" max="13632" width="9.75" style="1" customWidth="1"/>
    <col min="13633" max="13633" width="13.5" style="1" customWidth="1"/>
    <col min="13634" max="13634" width="10.375" style="1" customWidth="1"/>
    <col min="13635" max="13668" width="9" style="1" customWidth="1"/>
    <col min="13669" max="13672" width="6.875" style="1" customWidth="1"/>
    <col min="13673" max="13673" width="9" style="1" customWidth="1"/>
    <col min="13674" max="13824" width="6.875" style="1"/>
    <col min="13825" max="13828" width="9" style="1" customWidth="1"/>
    <col min="13829" max="13829" width="18.625" style="1" customWidth="1"/>
    <col min="13830" max="13830" width="13.75" style="1" customWidth="1"/>
    <col min="13831" max="13831" width="14.25" style="1" customWidth="1"/>
    <col min="13832" max="13843" width="9" style="1" customWidth="1"/>
    <col min="13844" max="13844" width="11" style="1" customWidth="1"/>
    <col min="13845" max="13845" width="11.625" style="1" customWidth="1"/>
    <col min="13846" max="13869" width="9" style="1" customWidth="1"/>
    <col min="13870" max="13870" width="6.875" style="1" customWidth="1"/>
    <col min="13871" max="13872" width="9" style="1" customWidth="1"/>
    <col min="13873" max="13873" width="6.875" style="1" customWidth="1"/>
    <col min="13874" max="13874" width="9" style="1" customWidth="1"/>
    <col min="13875" max="13887" width="6.875" style="1" customWidth="1"/>
    <col min="13888" max="13888" width="9.75" style="1" customWidth="1"/>
    <col min="13889" max="13889" width="13.5" style="1" customWidth="1"/>
    <col min="13890" max="13890" width="10.375" style="1" customWidth="1"/>
    <col min="13891" max="13924" width="9" style="1" customWidth="1"/>
    <col min="13925" max="13928" width="6.875" style="1" customWidth="1"/>
    <col min="13929" max="13929" width="9" style="1" customWidth="1"/>
    <col min="13930" max="14080" width="6.875" style="1"/>
    <col min="14081" max="14084" width="9" style="1" customWidth="1"/>
    <col min="14085" max="14085" width="18.625" style="1" customWidth="1"/>
    <col min="14086" max="14086" width="13.75" style="1" customWidth="1"/>
    <col min="14087" max="14087" width="14.25" style="1" customWidth="1"/>
    <col min="14088" max="14099" width="9" style="1" customWidth="1"/>
    <col min="14100" max="14100" width="11" style="1" customWidth="1"/>
    <col min="14101" max="14101" width="11.625" style="1" customWidth="1"/>
    <col min="14102" max="14125" width="9" style="1" customWidth="1"/>
    <col min="14126" max="14126" width="6.875" style="1" customWidth="1"/>
    <col min="14127" max="14128" width="9" style="1" customWidth="1"/>
    <col min="14129" max="14129" width="6.875" style="1" customWidth="1"/>
    <col min="14130" max="14130" width="9" style="1" customWidth="1"/>
    <col min="14131" max="14143" width="6.875" style="1" customWidth="1"/>
    <col min="14144" max="14144" width="9.75" style="1" customWidth="1"/>
    <col min="14145" max="14145" width="13.5" style="1" customWidth="1"/>
    <col min="14146" max="14146" width="10.375" style="1" customWidth="1"/>
    <col min="14147" max="14180" width="9" style="1" customWidth="1"/>
    <col min="14181" max="14184" width="6.875" style="1" customWidth="1"/>
    <col min="14185" max="14185" width="9" style="1" customWidth="1"/>
    <col min="14186" max="14336" width="6.875" style="1"/>
    <col min="14337" max="14340" width="9" style="1" customWidth="1"/>
    <col min="14341" max="14341" width="18.625" style="1" customWidth="1"/>
    <col min="14342" max="14342" width="13.75" style="1" customWidth="1"/>
    <col min="14343" max="14343" width="14.25" style="1" customWidth="1"/>
    <col min="14344" max="14355" width="9" style="1" customWidth="1"/>
    <col min="14356" max="14356" width="11" style="1" customWidth="1"/>
    <col min="14357" max="14357" width="11.625" style="1" customWidth="1"/>
    <col min="14358" max="14381" width="9" style="1" customWidth="1"/>
    <col min="14382" max="14382" width="6.875" style="1" customWidth="1"/>
    <col min="14383" max="14384" width="9" style="1" customWidth="1"/>
    <col min="14385" max="14385" width="6.875" style="1" customWidth="1"/>
    <col min="14386" max="14386" width="9" style="1" customWidth="1"/>
    <col min="14387" max="14399" width="6.875" style="1" customWidth="1"/>
    <col min="14400" max="14400" width="9.75" style="1" customWidth="1"/>
    <col min="14401" max="14401" width="13.5" style="1" customWidth="1"/>
    <col min="14402" max="14402" width="10.375" style="1" customWidth="1"/>
    <col min="14403" max="14436" width="9" style="1" customWidth="1"/>
    <col min="14437" max="14440" width="6.875" style="1" customWidth="1"/>
    <col min="14441" max="14441" width="9" style="1" customWidth="1"/>
    <col min="14442" max="14592" width="6.875" style="1"/>
    <col min="14593" max="14596" width="9" style="1" customWidth="1"/>
    <col min="14597" max="14597" width="18.625" style="1" customWidth="1"/>
    <col min="14598" max="14598" width="13.75" style="1" customWidth="1"/>
    <col min="14599" max="14599" width="14.25" style="1" customWidth="1"/>
    <col min="14600" max="14611" width="9" style="1" customWidth="1"/>
    <col min="14612" max="14612" width="11" style="1" customWidth="1"/>
    <col min="14613" max="14613" width="11.625" style="1" customWidth="1"/>
    <col min="14614" max="14637" width="9" style="1" customWidth="1"/>
    <col min="14638" max="14638" width="6.875" style="1" customWidth="1"/>
    <col min="14639" max="14640" width="9" style="1" customWidth="1"/>
    <col min="14641" max="14641" width="6.875" style="1" customWidth="1"/>
    <col min="14642" max="14642" width="9" style="1" customWidth="1"/>
    <col min="14643" max="14655" width="6.875" style="1" customWidth="1"/>
    <col min="14656" max="14656" width="9.75" style="1" customWidth="1"/>
    <col min="14657" max="14657" width="13.5" style="1" customWidth="1"/>
    <col min="14658" max="14658" width="10.375" style="1" customWidth="1"/>
    <col min="14659" max="14692" width="9" style="1" customWidth="1"/>
    <col min="14693" max="14696" width="6.875" style="1" customWidth="1"/>
    <col min="14697" max="14697" width="9" style="1" customWidth="1"/>
    <col min="14698" max="14848" width="6.875" style="1"/>
    <col min="14849" max="14852" width="9" style="1" customWidth="1"/>
    <col min="14853" max="14853" width="18.625" style="1" customWidth="1"/>
    <col min="14854" max="14854" width="13.75" style="1" customWidth="1"/>
    <col min="14855" max="14855" width="14.25" style="1" customWidth="1"/>
    <col min="14856" max="14867" width="9" style="1" customWidth="1"/>
    <col min="14868" max="14868" width="11" style="1" customWidth="1"/>
    <col min="14869" max="14869" width="11.625" style="1" customWidth="1"/>
    <col min="14870" max="14893" width="9" style="1" customWidth="1"/>
    <col min="14894" max="14894" width="6.875" style="1" customWidth="1"/>
    <col min="14895" max="14896" width="9" style="1" customWidth="1"/>
    <col min="14897" max="14897" width="6.875" style="1" customWidth="1"/>
    <col min="14898" max="14898" width="9" style="1" customWidth="1"/>
    <col min="14899" max="14911" width="6.875" style="1" customWidth="1"/>
    <col min="14912" max="14912" width="9.75" style="1" customWidth="1"/>
    <col min="14913" max="14913" width="13.5" style="1" customWidth="1"/>
    <col min="14914" max="14914" width="10.375" style="1" customWidth="1"/>
    <col min="14915" max="14948" width="9" style="1" customWidth="1"/>
    <col min="14949" max="14952" width="6.875" style="1" customWidth="1"/>
    <col min="14953" max="14953" width="9" style="1" customWidth="1"/>
    <col min="14954" max="15104" width="6.875" style="1"/>
    <col min="15105" max="15108" width="9" style="1" customWidth="1"/>
    <col min="15109" max="15109" width="18.625" style="1" customWidth="1"/>
    <col min="15110" max="15110" width="13.75" style="1" customWidth="1"/>
    <col min="15111" max="15111" width="14.25" style="1" customWidth="1"/>
    <col min="15112" max="15123" width="9" style="1" customWidth="1"/>
    <col min="15124" max="15124" width="11" style="1" customWidth="1"/>
    <col min="15125" max="15125" width="11.625" style="1" customWidth="1"/>
    <col min="15126" max="15149" width="9" style="1" customWidth="1"/>
    <col min="15150" max="15150" width="6.875" style="1" customWidth="1"/>
    <col min="15151" max="15152" width="9" style="1" customWidth="1"/>
    <col min="15153" max="15153" width="6.875" style="1" customWidth="1"/>
    <col min="15154" max="15154" width="9" style="1" customWidth="1"/>
    <col min="15155" max="15167" width="6.875" style="1" customWidth="1"/>
    <col min="15168" max="15168" width="9.75" style="1" customWidth="1"/>
    <col min="15169" max="15169" width="13.5" style="1" customWidth="1"/>
    <col min="15170" max="15170" width="10.375" style="1" customWidth="1"/>
    <col min="15171" max="15204" width="9" style="1" customWidth="1"/>
    <col min="15205" max="15208" width="6.875" style="1" customWidth="1"/>
    <col min="15209" max="15209" width="9" style="1" customWidth="1"/>
    <col min="15210" max="15360" width="6.875" style="1"/>
    <col min="15361" max="15364" width="9" style="1" customWidth="1"/>
    <col min="15365" max="15365" width="18.625" style="1" customWidth="1"/>
    <col min="15366" max="15366" width="13.75" style="1" customWidth="1"/>
    <col min="15367" max="15367" width="14.25" style="1" customWidth="1"/>
    <col min="15368" max="15379" width="9" style="1" customWidth="1"/>
    <col min="15380" max="15380" width="11" style="1" customWidth="1"/>
    <col min="15381" max="15381" width="11.625" style="1" customWidth="1"/>
    <col min="15382" max="15405" width="9" style="1" customWidth="1"/>
    <col min="15406" max="15406" width="6.875" style="1" customWidth="1"/>
    <col min="15407" max="15408" width="9" style="1" customWidth="1"/>
    <col min="15409" max="15409" width="6.875" style="1" customWidth="1"/>
    <col min="15410" max="15410" width="9" style="1" customWidth="1"/>
    <col min="15411" max="15423" width="6.875" style="1" customWidth="1"/>
    <col min="15424" max="15424" width="9.75" style="1" customWidth="1"/>
    <col min="15425" max="15425" width="13.5" style="1" customWidth="1"/>
    <col min="15426" max="15426" width="10.375" style="1" customWidth="1"/>
    <col min="15427" max="15460" width="9" style="1" customWidth="1"/>
    <col min="15461" max="15464" width="6.875" style="1" customWidth="1"/>
    <col min="15465" max="15465" width="9" style="1" customWidth="1"/>
    <col min="15466" max="15616" width="6.875" style="1"/>
    <col min="15617" max="15620" width="9" style="1" customWidth="1"/>
    <col min="15621" max="15621" width="18.625" style="1" customWidth="1"/>
    <col min="15622" max="15622" width="13.75" style="1" customWidth="1"/>
    <col min="15623" max="15623" width="14.25" style="1" customWidth="1"/>
    <col min="15624" max="15635" width="9" style="1" customWidth="1"/>
    <col min="15636" max="15636" width="11" style="1" customWidth="1"/>
    <col min="15637" max="15637" width="11.625" style="1" customWidth="1"/>
    <col min="15638" max="15661" width="9" style="1" customWidth="1"/>
    <col min="15662" max="15662" width="6.875" style="1" customWidth="1"/>
    <col min="15663" max="15664" width="9" style="1" customWidth="1"/>
    <col min="15665" max="15665" width="6.875" style="1" customWidth="1"/>
    <col min="15666" max="15666" width="9" style="1" customWidth="1"/>
    <col min="15667" max="15679" width="6.875" style="1" customWidth="1"/>
    <col min="15680" max="15680" width="9.75" style="1" customWidth="1"/>
    <col min="15681" max="15681" width="13.5" style="1" customWidth="1"/>
    <col min="15682" max="15682" width="10.375" style="1" customWidth="1"/>
    <col min="15683" max="15716" width="9" style="1" customWidth="1"/>
    <col min="15717" max="15720" width="6.875" style="1" customWidth="1"/>
    <col min="15721" max="15721" width="9" style="1" customWidth="1"/>
    <col min="15722" max="15872" width="6.875" style="1"/>
    <col min="15873" max="15876" width="9" style="1" customWidth="1"/>
    <col min="15877" max="15877" width="18.625" style="1" customWidth="1"/>
    <col min="15878" max="15878" width="13.75" style="1" customWidth="1"/>
    <col min="15879" max="15879" width="14.25" style="1" customWidth="1"/>
    <col min="15880" max="15891" width="9" style="1" customWidth="1"/>
    <col min="15892" max="15892" width="11" style="1" customWidth="1"/>
    <col min="15893" max="15893" width="11.625" style="1" customWidth="1"/>
    <col min="15894" max="15917" width="9" style="1" customWidth="1"/>
    <col min="15918" max="15918" width="6.875" style="1" customWidth="1"/>
    <col min="15919" max="15920" width="9" style="1" customWidth="1"/>
    <col min="15921" max="15921" width="6.875" style="1" customWidth="1"/>
    <col min="15922" max="15922" width="9" style="1" customWidth="1"/>
    <col min="15923" max="15935" width="6.875" style="1" customWidth="1"/>
    <col min="15936" max="15936" width="9.75" style="1" customWidth="1"/>
    <col min="15937" max="15937" width="13.5" style="1" customWidth="1"/>
    <col min="15938" max="15938" width="10.375" style="1" customWidth="1"/>
    <col min="15939" max="15972" width="9" style="1" customWidth="1"/>
    <col min="15973" max="15976" width="6.875" style="1" customWidth="1"/>
    <col min="15977" max="15977" width="9" style="1" customWidth="1"/>
    <col min="15978" max="16128" width="6.875" style="1"/>
    <col min="16129" max="16132" width="9" style="1" customWidth="1"/>
    <col min="16133" max="16133" width="18.625" style="1" customWidth="1"/>
    <col min="16134" max="16134" width="13.75" style="1" customWidth="1"/>
    <col min="16135" max="16135" width="14.25" style="1" customWidth="1"/>
    <col min="16136" max="16147" width="9" style="1" customWidth="1"/>
    <col min="16148" max="16148" width="11" style="1" customWidth="1"/>
    <col min="16149" max="16149" width="11.625" style="1" customWidth="1"/>
    <col min="16150" max="16173" width="9" style="1" customWidth="1"/>
    <col min="16174" max="16174" width="6.875" style="1" customWidth="1"/>
    <col min="16175" max="16176" width="9" style="1" customWidth="1"/>
    <col min="16177" max="16177" width="6.875" style="1" customWidth="1"/>
    <col min="16178" max="16178" width="9" style="1" customWidth="1"/>
    <col min="16179" max="16191" width="6.875" style="1" customWidth="1"/>
    <col min="16192" max="16192" width="9.75" style="1" customWidth="1"/>
    <col min="16193" max="16193" width="13.5" style="1" customWidth="1"/>
    <col min="16194" max="16194" width="10.375" style="1" customWidth="1"/>
    <col min="16195" max="16228" width="9" style="1" customWidth="1"/>
    <col min="16229" max="16232" width="6.875" style="1" customWidth="1"/>
    <col min="16233" max="16233" width="9" style="1" customWidth="1"/>
    <col min="16234" max="16384" width="6.875" style="1"/>
  </cols>
  <sheetData>
    <row r="1" ht="18.75" customHeight="1" spans="1:104">
      <c r="A1" s="3" t="s">
        <v>2</v>
      </c>
      <c r="B1" s="3"/>
      <c r="C1" s="3"/>
      <c r="D1" s="3"/>
      <c r="E1" s="3"/>
      <c r="F1" s="10" t="s">
        <v>385</v>
      </c>
      <c r="G1" s="10" t="s">
        <v>386</v>
      </c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 t="s">
        <v>387</v>
      </c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</row>
    <row r="2" ht="21.75" customHeight="1" spans="1:104">
      <c r="A2" s="3"/>
      <c r="B2" s="3"/>
      <c r="C2" s="3"/>
      <c r="D2" s="3"/>
      <c r="E2" s="3"/>
      <c r="F2" s="10"/>
      <c r="G2" s="10" t="s">
        <v>56</v>
      </c>
      <c r="H2" s="3" t="s">
        <v>213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 t="s">
        <v>184</v>
      </c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 t="s">
        <v>56</v>
      </c>
      <c r="BO2" s="3" t="s">
        <v>214</v>
      </c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</row>
    <row r="3" ht="17.25" customHeight="1" spans="1:104">
      <c r="A3" s="3" t="s">
        <v>66</v>
      </c>
      <c r="B3" s="3"/>
      <c r="C3" s="3"/>
      <c r="D3" s="3" t="s">
        <v>67</v>
      </c>
      <c r="E3" s="3" t="s">
        <v>68</v>
      </c>
      <c r="F3" s="10"/>
      <c r="G3" s="10"/>
      <c r="H3" s="3" t="s">
        <v>56</v>
      </c>
      <c r="I3" s="3" t="s">
        <v>240</v>
      </c>
      <c r="J3" s="3"/>
      <c r="K3" s="3"/>
      <c r="L3" s="3"/>
      <c r="M3" s="3" t="s">
        <v>241</v>
      </c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 t="s">
        <v>242</v>
      </c>
      <c r="AB3" s="3" t="s">
        <v>248</v>
      </c>
      <c r="AC3" s="3" t="s">
        <v>305</v>
      </c>
      <c r="AD3" s="3" t="s">
        <v>243</v>
      </c>
      <c r="AE3" s="3" t="s">
        <v>244</v>
      </c>
      <c r="AF3" s="3" t="s">
        <v>245</v>
      </c>
      <c r="AG3" s="3" t="s">
        <v>246</v>
      </c>
      <c r="AH3" s="3" t="s">
        <v>247</v>
      </c>
      <c r="AI3" s="3"/>
      <c r="AJ3" s="3"/>
      <c r="AK3" s="3"/>
      <c r="AL3" s="3" t="s">
        <v>194</v>
      </c>
      <c r="AM3" s="3" t="s">
        <v>249</v>
      </c>
      <c r="AN3" s="3" t="s">
        <v>195</v>
      </c>
      <c r="AO3" s="3"/>
      <c r="AP3" s="3"/>
      <c r="AQ3" s="3"/>
      <c r="AR3" s="3"/>
      <c r="AS3" s="3"/>
      <c r="AT3" s="3"/>
      <c r="AU3" s="3"/>
      <c r="AV3" s="3"/>
      <c r="AW3" s="3"/>
      <c r="AX3" s="3"/>
      <c r="AY3" s="3" t="s">
        <v>56</v>
      </c>
      <c r="AZ3" s="3" t="s">
        <v>287</v>
      </c>
      <c r="BA3" s="3"/>
      <c r="BB3" s="3"/>
      <c r="BC3" s="3"/>
      <c r="BD3" s="3"/>
      <c r="BE3" s="3"/>
      <c r="BF3" s="3" t="s">
        <v>283</v>
      </c>
      <c r="BG3" s="3"/>
      <c r="BH3" s="3"/>
      <c r="BI3" s="3" t="s">
        <v>223</v>
      </c>
      <c r="BJ3" s="3" t="s">
        <v>286</v>
      </c>
      <c r="BK3" s="3"/>
      <c r="BL3" s="3" t="s">
        <v>226</v>
      </c>
      <c r="BM3" s="3"/>
      <c r="BN3" s="3"/>
      <c r="BO3" s="3" t="s">
        <v>56</v>
      </c>
      <c r="BP3" s="3" t="s">
        <v>377</v>
      </c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 t="s">
        <v>270</v>
      </c>
      <c r="CX3" s="3"/>
      <c r="CY3" s="3"/>
      <c r="CZ3" s="3"/>
    </row>
    <row r="4" ht="17.25" customHeight="1" spans="1:104">
      <c r="A4" s="3" t="s">
        <v>74</v>
      </c>
      <c r="B4" s="3" t="s">
        <v>75</v>
      </c>
      <c r="C4" s="3" t="s">
        <v>76</v>
      </c>
      <c r="D4" s="3"/>
      <c r="E4" s="3"/>
      <c r="F4" s="10"/>
      <c r="G4" s="10"/>
      <c r="H4" s="3"/>
      <c r="I4" s="3" t="s">
        <v>69</v>
      </c>
      <c r="J4" s="3" t="s">
        <v>297</v>
      </c>
      <c r="K4" s="3" t="s">
        <v>298</v>
      </c>
      <c r="L4" s="3" t="s">
        <v>299</v>
      </c>
      <c r="M4" s="3" t="s">
        <v>69</v>
      </c>
      <c r="N4" s="3" t="s">
        <v>300</v>
      </c>
      <c r="O4" s="3" t="s">
        <v>301</v>
      </c>
      <c r="P4" s="3" t="s">
        <v>302</v>
      </c>
      <c r="Q4" s="3" t="s">
        <v>303</v>
      </c>
      <c r="R4" s="3" t="s">
        <v>304</v>
      </c>
      <c r="S4" s="3" t="s">
        <v>308</v>
      </c>
      <c r="T4" s="3" t="s">
        <v>310</v>
      </c>
      <c r="U4" s="3" t="s">
        <v>311</v>
      </c>
      <c r="V4" s="3" t="s">
        <v>312</v>
      </c>
      <c r="W4" s="3" t="s">
        <v>313</v>
      </c>
      <c r="X4" s="3" t="s">
        <v>314</v>
      </c>
      <c r="Y4" s="3" t="s">
        <v>315</v>
      </c>
      <c r="Z4" s="3" t="s">
        <v>316</v>
      </c>
      <c r="AA4" s="3"/>
      <c r="AB4" s="3"/>
      <c r="AC4" s="3"/>
      <c r="AD4" s="3"/>
      <c r="AE4" s="3"/>
      <c r="AF4" s="3"/>
      <c r="AG4" s="3"/>
      <c r="AH4" s="3" t="s">
        <v>69</v>
      </c>
      <c r="AI4" s="3" t="s">
        <v>317</v>
      </c>
      <c r="AJ4" s="3" t="s">
        <v>318</v>
      </c>
      <c r="AK4" s="3" t="s">
        <v>319</v>
      </c>
      <c r="AL4" s="3"/>
      <c r="AM4" s="3"/>
      <c r="AN4" s="3" t="s">
        <v>69</v>
      </c>
      <c r="AO4" s="3" t="s">
        <v>322</v>
      </c>
      <c r="AP4" s="3" t="s">
        <v>323</v>
      </c>
      <c r="AQ4" s="3" t="s">
        <v>324</v>
      </c>
      <c r="AR4" s="3" t="s">
        <v>325</v>
      </c>
      <c r="AS4" s="3" t="s">
        <v>326</v>
      </c>
      <c r="AT4" s="3" t="s">
        <v>329</v>
      </c>
      <c r="AU4" s="3" t="s">
        <v>327</v>
      </c>
      <c r="AV4" s="3" t="s">
        <v>328</v>
      </c>
      <c r="AW4" s="3" t="s">
        <v>388</v>
      </c>
      <c r="AX4" s="3" t="s">
        <v>195</v>
      </c>
      <c r="AY4" s="3"/>
      <c r="AZ4" s="3" t="s">
        <v>69</v>
      </c>
      <c r="BA4" s="3" t="s">
        <v>287</v>
      </c>
      <c r="BB4" s="3" t="s">
        <v>300</v>
      </c>
      <c r="BC4" s="3" t="s">
        <v>372</v>
      </c>
      <c r="BD4" s="3" t="s">
        <v>373</v>
      </c>
      <c r="BE4" s="3" t="s">
        <v>374</v>
      </c>
      <c r="BF4" s="3" t="s">
        <v>69</v>
      </c>
      <c r="BG4" s="3" t="s">
        <v>353</v>
      </c>
      <c r="BH4" s="3" t="s">
        <v>358</v>
      </c>
      <c r="BI4" s="3"/>
      <c r="BJ4" s="3" t="s">
        <v>69</v>
      </c>
      <c r="BK4" s="3" t="s">
        <v>369</v>
      </c>
      <c r="BL4" s="3" t="s">
        <v>69</v>
      </c>
      <c r="BM4" s="3" t="s">
        <v>288</v>
      </c>
      <c r="BN4" s="3"/>
      <c r="BO4" s="3"/>
      <c r="BP4" s="3" t="s">
        <v>69</v>
      </c>
      <c r="BQ4" s="3" t="s">
        <v>250</v>
      </c>
      <c r="BR4" s="3" t="s">
        <v>251</v>
      </c>
      <c r="BS4" s="3" t="s">
        <v>267</v>
      </c>
      <c r="BT4" s="3" t="s">
        <v>252</v>
      </c>
      <c r="BU4" s="3" t="s">
        <v>253</v>
      </c>
      <c r="BV4" s="3" t="s">
        <v>254</v>
      </c>
      <c r="BW4" s="3" t="s">
        <v>255</v>
      </c>
      <c r="BX4" s="3" t="s">
        <v>256</v>
      </c>
      <c r="BY4" s="3" t="s">
        <v>257</v>
      </c>
      <c r="BZ4" s="3" t="s">
        <v>258</v>
      </c>
      <c r="CA4" s="3" t="s">
        <v>202</v>
      </c>
      <c r="CB4" s="3" t="s">
        <v>204</v>
      </c>
      <c r="CC4" s="3" t="s">
        <v>259</v>
      </c>
      <c r="CD4" s="3" t="s">
        <v>197</v>
      </c>
      <c r="CE4" s="3" t="s">
        <v>198</v>
      </c>
      <c r="CF4" s="3" t="s">
        <v>201</v>
      </c>
      <c r="CG4" s="3" t="s">
        <v>264</v>
      </c>
      <c r="CH4" s="3" t="s">
        <v>265</v>
      </c>
      <c r="CI4" s="3" t="s">
        <v>266</v>
      </c>
      <c r="CJ4" s="3" t="s">
        <v>268</v>
      </c>
      <c r="CK4" s="3" t="s">
        <v>200</v>
      </c>
      <c r="CL4" s="3" t="s">
        <v>260</v>
      </c>
      <c r="CM4" s="3" t="s">
        <v>261</v>
      </c>
      <c r="CN4" s="3" t="s">
        <v>203</v>
      </c>
      <c r="CO4" s="3" t="s">
        <v>262</v>
      </c>
      <c r="CP4" s="3" t="s">
        <v>263</v>
      </c>
      <c r="CQ4" s="3" t="s">
        <v>205</v>
      </c>
      <c r="CR4" s="3"/>
      <c r="CS4" s="3"/>
      <c r="CT4" s="3"/>
      <c r="CU4" s="3"/>
      <c r="CV4" s="3"/>
      <c r="CW4" s="3" t="s">
        <v>69</v>
      </c>
      <c r="CX4" s="3" t="s">
        <v>336</v>
      </c>
      <c r="CY4" s="3" t="s">
        <v>337</v>
      </c>
      <c r="CZ4" s="3" t="s">
        <v>343</v>
      </c>
    </row>
    <row r="5" ht="41.25" customHeight="1" spans="1:104">
      <c r="A5" s="3"/>
      <c r="B5" s="3"/>
      <c r="C5" s="3"/>
      <c r="D5" s="3"/>
      <c r="E5" s="3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4" t="s">
        <v>69</v>
      </c>
      <c r="CR5" s="4" t="s">
        <v>330</v>
      </c>
      <c r="CS5" s="2" t="s">
        <v>331</v>
      </c>
      <c r="CT5" s="4" t="s">
        <v>332</v>
      </c>
      <c r="CU5" s="4" t="s">
        <v>333</v>
      </c>
      <c r="CV5" s="4" t="s">
        <v>205</v>
      </c>
      <c r="CW5" s="3"/>
      <c r="CX5" s="3"/>
      <c r="CY5" s="3"/>
      <c r="CZ5" s="3"/>
    </row>
    <row r="6" ht="17.25" customHeight="1" spans="1:105">
      <c r="A6" s="34"/>
      <c r="B6" s="34"/>
      <c r="C6" s="34"/>
      <c r="D6" s="34"/>
      <c r="E6" s="34" t="s">
        <v>56</v>
      </c>
      <c r="F6" s="23">
        <v>8407778</v>
      </c>
      <c r="G6" s="23">
        <v>8023778</v>
      </c>
      <c r="H6" s="23">
        <v>7897022</v>
      </c>
      <c r="I6" s="23">
        <v>2997636</v>
      </c>
      <c r="J6" s="23"/>
      <c r="K6" s="23">
        <v>1118052</v>
      </c>
      <c r="L6" s="23">
        <v>1879584</v>
      </c>
      <c r="M6" s="23">
        <v>164448</v>
      </c>
      <c r="N6" s="23">
        <v>85248</v>
      </c>
      <c r="O6" s="23"/>
      <c r="P6" s="23"/>
      <c r="Q6" s="23"/>
      <c r="R6" s="23"/>
      <c r="S6" s="23"/>
      <c r="T6" s="23"/>
      <c r="U6" s="23">
        <v>79200</v>
      </c>
      <c r="V6" s="23"/>
      <c r="W6" s="23"/>
      <c r="X6" s="23"/>
      <c r="Y6" s="23"/>
      <c r="Z6" s="23"/>
      <c r="AA6" s="23"/>
      <c r="AB6" s="23"/>
      <c r="AC6" s="23">
        <v>2534903</v>
      </c>
      <c r="AD6" s="23">
        <v>1123557</v>
      </c>
      <c r="AE6" s="23"/>
      <c r="AF6" s="23">
        <v>469759</v>
      </c>
      <c r="AG6" s="23"/>
      <c r="AH6" s="23">
        <v>157296</v>
      </c>
      <c r="AI6" s="23">
        <v>84267</v>
      </c>
      <c r="AJ6" s="23">
        <v>28088</v>
      </c>
      <c r="AK6" s="23">
        <v>44941</v>
      </c>
      <c r="AL6" s="23">
        <v>449423</v>
      </c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>
        <v>126756</v>
      </c>
      <c r="AZ6" s="23"/>
      <c r="BA6" s="23"/>
      <c r="BB6" s="23"/>
      <c r="BC6" s="23"/>
      <c r="BD6" s="23"/>
      <c r="BE6" s="23"/>
      <c r="BF6" s="23">
        <v>123096</v>
      </c>
      <c r="BG6" s="23">
        <v>123096</v>
      </c>
      <c r="BH6" s="23"/>
      <c r="BI6" s="23"/>
      <c r="BJ6" s="23">
        <v>3660</v>
      </c>
      <c r="BK6" s="23">
        <v>3660</v>
      </c>
      <c r="BL6" s="23"/>
      <c r="BM6" s="23"/>
      <c r="BN6" s="23">
        <v>384000</v>
      </c>
      <c r="BO6" s="23">
        <v>384000</v>
      </c>
      <c r="BP6" s="23">
        <v>384000</v>
      </c>
      <c r="BQ6" s="23">
        <v>80000</v>
      </c>
      <c r="BR6" s="23">
        <v>20000</v>
      </c>
      <c r="BS6" s="23"/>
      <c r="BT6" s="23"/>
      <c r="BU6" s="23">
        <v>3000</v>
      </c>
      <c r="BV6" s="23">
        <v>20000</v>
      </c>
      <c r="BW6" s="23">
        <v>6000</v>
      </c>
      <c r="BX6" s="23"/>
      <c r="BY6" s="23">
        <v>2000</v>
      </c>
      <c r="BZ6" s="23">
        <v>60000</v>
      </c>
      <c r="CA6" s="23"/>
      <c r="CB6" s="23">
        <v>30000</v>
      </c>
      <c r="CC6" s="23"/>
      <c r="CD6" s="23">
        <v>10000</v>
      </c>
      <c r="CE6" s="23">
        <v>5000</v>
      </c>
      <c r="CF6" s="23">
        <v>50000</v>
      </c>
      <c r="CG6" s="23"/>
      <c r="CH6" s="23"/>
      <c r="CI6" s="23"/>
      <c r="CJ6" s="23"/>
      <c r="CK6" s="23"/>
      <c r="CL6" s="23">
        <v>5000</v>
      </c>
      <c r="CM6" s="23"/>
      <c r="CN6" s="23">
        <v>70000</v>
      </c>
      <c r="CO6" s="23"/>
      <c r="CP6" s="23"/>
      <c r="CQ6" s="23">
        <v>23000</v>
      </c>
      <c r="CR6" s="23"/>
      <c r="CS6" s="23"/>
      <c r="CT6" s="23"/>
      <c r="CU6" s="23">
        <v>15000</v>
      </c>
      <c r="CV6" s="23">
        <v>8000</v>
      </c>
      <c r="CW6" s="23"/>
      <c r="CX6" s="23"/>
      <c r="CY6" s="23"/>
      <c r="CZ6" s="23"/>
      <c r="DA6" s="50"/>
    </row>
    <row r="7" ht="17.25" customHeight="1" spans="1:105">
      <c r="A7" s="34"/>
      <c r="B7" s="34"/>
      <c r="C7" s="34"/>
      <c r="D7" s="34"/>
      <c r="E7" s="34" t="s">
        <v>77</v>
      </c>
      <c r="F7" s="23">
        <v>8407778</v>
      </c>
      <c r="G7" s="23">
        <v>8023778</v>
      </c>
      <c r="H7" s="23">
        <v>7897022</v>
      </c>
      <c r="I7" s="23">
        <v>2997636</v>
      </c>
      <c r="J7" s="23">
        <v>0</v>
      </c>
      <c r="K7" s="23">
        <v>1118052</v>
      </c>
      <c r="L7" s="23">
        <v>1879584</v>
      </c>
      <c r="M7" s="23">
        <v>164448</v>
      </c>
      <c r="N7" s="23">
        <v>85248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79200</v>
      </c>
      <c r="V7" s="23">
        <v>0</v>
      </c>
      <c r="W7" s="23">
        <v>0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2534903</v>
      </c>
      <c r="AD7" s="23">
        <v>1123557</v>
      </c>
      <c r="AE7" s="23">
        <v>0</v>
      </c>
      <c r="AF7" s="23">
        <v>469759</v>
      </c>
      <c r="AG7" s="23">
        <v>0</v>
      </c>
      <c r="AH7" s="23">
        <v>157296</v>
      </c>
      <c r="AI7" s="23">
        <v>84267</v>
      </c>
      <c r="AJ7" s="23">
        <v>28088</v>
      </c>
      <c r="AK7" s="23">
        <v>44941</v>
      </c>
      <c r="AL7" s="23">
        <v>449423</v>
      </c>
      <c r="AM7" s="23">
        <v>0</v>
      </c>
      <c r="AN7" s="23">
        <v>0</v>
      </c>
      <c r="AO7" s="23">
        <v>0</v>
      </c>
      <c r="AP7" s="23">
        <v>0</v>
      </c>
      <c r="AQ7" s="23">
        <v>0</v>
      </c>
      <c r="AR7" s="23">
        <v>0</v>
      </c>
      <c r="AS7" s="23">
        <v>0</v>
      </c>
      <c r="AT7" s="23">
        <v>0</v>
      </c>
      <c r="AU7" s="23">
        <v>0</v>
      </c>
      <c r="AV7" s="23">
        <v>0</v>
      </c>
      <c r="AW7" s="23">
        <v>0</v>
      </c>
      <c r="AX7" s="23">
        <v>0</v>
      </c>
      <c r="AY7" s="23">
        <v>126756</v>
      </c>
      <c r="AZ7" s="23">
        <v>0</v>
      </c>
      <c r="BA7" s="23">
        <v>0</v>
      </c>
      <c r="BB7" s="23">
        <v>0</v>
      </c>
      <c r="BC7" s="23">
        <v>0</v>
      </c>
      <c r="BD7" s="23">
        <v>0</v>
      </c>
      <c r="BE7" s="23">
        <v>0</v>
      </c>
      <c r="BF7" s="23">
        <v>123096</v>
      </c>
      <c r="BG7" s="23">
        <v>123096</v>
      </c>
      <c r="BH7" s="23">
        <v>0</v>
      </c>
      <c r="BI7" s="23">
        <v>0</v>
      </c>
      <c r="BJ7" s="23">
        <v>3660</v>
      </c>
      <c r="BK7" s="23">
        <v>3660</v>
      </c>
      <c r="BL7" s="23">
        <v>0</v>
      </c>
      <c r="BM7" s="23">
        <v>0</v>
      </c>
      <c r="BN7" s="23">
        <v>384000</v>
      </c>
      <c r="BO7" s="23">
        <v>384000</v>
      </c>
      <c r="BP7" s="23">
        <v>384000</v>
      </c>
      <c r="BQ7" s="23">
        <v>80000</v>
      </c>
      <c r="BR7" s="23">
        <v>20000</v>
      </c>
      <c r="BS7" s="23">
        <v>0</v>
      </c>
      <c r="BT7" s="23">
        <v>0</v>
      </c>
      <c r="BU7" s="23">
        <v>3000</v>
      </c>
      <c r="BV7" s="23">
        <v>20000</v>
      </c>
      <c r="BW7" s="23">
        <v>6000</v>
      </c>
      <c r="BX7" s="23">
        <v>0</v>
      </c>
      <c r="BY7" s="23">
        <v>2000</v>
      </c>
      <c r="BZ7" s="23">
        <v>60000</v>
      </c>
      <c r="CA7" s="23">
        <v>0</v>
      </c>
      <c r="CB7" s="23">
        <v>30000</v>
      </c>
      <c r="CC7" s="23">
        <v>0</v>
      </c>
      <c r="CD7" s="23">
        <v>10000</v>
      </c>
      <c r="CE7" s="23">
        <v>5000</v>
      </c>
      <c r="CF7" s="23">
        <v>50000</v>
      </c>
      <c r="CG7" s="23">
        <v>0</v>
      </c>
      <c r="CH7" s="23">
        <v>0</v>
      </c>
      <c r="CI7" s="23">
        <v>0</v>
      </c>
      <c r="CJ7" s="23">
        <v>0</v>
      </c>
      <c r="CK7" s="23">
        <v>0</v>
      </c>
      <c r="CL7" s="23">
        <v>5000</v>
      </c>
      <c r="CM7" s="23">
        <v>0</v>
      </c>
      <c r="CN7" s="23">
        <v>70000</v>
      </c>
      <c r="CO7" s="23">
        <v>0</v>
      </c>
      <c r="CP7" s="23">
        <v>0</v>
      </c>
      <c r="CQ7" s="23">
        <v>23000</v>
      </c>
      <c r="CR7" s="23">
        <v>0</v>
      </c>
      <c r="CS7" s="23">
        <v>0</v>
      </c>
      <c r="CT7" s="23">
        <v>0</v>
      </c>
      <c r="CU7" s="23">
        <v>15000</v>
      </c>
      <c r="CV7" s="23">
        <v>8000</v>
      </c>
      <c r="CW7" s="23">
        <v>0</v>
      </c>
      <c r="CX7" s="23">
        <v>0</v>
      </c>
      <c r="CY7" s="23">
        <v>0</v>
      </c>
      <c r="CZ7" s="23">
        <v>0</v>
      </c>
      <c r="DA7" s="7"/>
    </row>
    <row r="8" ht="17.25" customHeight="1" spans="1:105">
      <c r="A8" s="34" t="s">
        <v>78</v>
      </c>
      <c r="B8" s="34"/>
      <c r="C8" s="34"/>
      <c r="D8" s="34"/>
      <c r="E8" s="34" t="s">
        <v>79</v>
      </c>
      <c r="F8" s="23">
        <v>1123557</v>
      </c>
      <c r="G8" s="23">
        <v>1123557</v>
      </c>
      <c r="H8" s="23">
        <v>1123557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0</v>
      </c>
      <c r="AB8" s="23">
        <v>0</v>
      </c>
      <c r="AC8" s="23">
        <v>0</v>
      </c>
      <c r="AD8" s="23">
        <v>1123557</v>
      </c>
      <c r="AE8" s="23">
        <v>0</v>
      </c>
      <c r="AF8" s="23">
        <v>0</v>
      </c>
      <c r="AG8" s="23">
        <v>0</v>
      </c>
      <c r="AH8" s="23">
        <v>0</v>
      </c>
      <c r="AI8" s="23">
        <v>0</v>
      </c>
      <c r="AJ8" s="23">
        <v>0</v>
      </c>
      <c r="AK8" s="23">
        <v>0</v>
      </c>
      <c r="AL8" s="23">
        <v>0</v>
      </c>
      <c r="AM8" s="23">
        <v>0</v>
      </c>
      <c r="AN8" s="23">
        <v>0</v>
      </c>
      <c r="AO8" s="23">
        <v>0</v>
      </c>
      <c r="AP8" s="23">
        <v>0</v>
      </c>
      <c r="AQ8" s="23">
        <v>0</v>
      </c>
      <c r="AR8" s="23">
        <v>0</v>
      </c>
      <c r="AS8" s="23">
        <v>0</v>
      </c>
      <c r="AT8" s="23">
        <v>0</v>
      </c>
      <c r="AU8" s="23">
        <v>0</v>
      </c>
      <c r="AV8" s="23">
        <v>0</v>
      </c>
      <c r="AW8" s="23">
        <v>0</v>
      </c>
      <c r="AX8" s="23">
        <v>0</v>
      </c>
      <c r="AY8" s="23">
        <v>0</v>
      </c>
      <c r="AZ8" s="23">
        <v>0</v>
      </c>
      <c r="BA8" s="23">
        <v>0</v>
      </c>
      <c r="BB8" s="23">
        <v>0</v>
      </c>
      <c r="BC8" s="23">
        <v>0</v>
      </c>
      <c r="BD8" s="23">
        <v>0</v>
      </c>
      <c r="BE8" s="23">
        <v>0</v>
      </c>
      <c r="BF8" s="23">
        <v>0</v>
      </c>
      <c r="BG8" s="23">
        <v>0</v>
      </c>
      <c r="BH8" s="23">
        <v>0</v>
      </c>
      <c r="BI8" s="23">
        <v>0</v>
      </c>
      <c r="BJ8" s="23">
        <v>0</v>
      </c>
      <c r="BK8" s="23">
        <v>0</v>
      </c>
      <c r="BL8" s="23">
        <v>0</v>
      </c>
      <c r="BM8" s="23">
        <v>0</v>
      </c>
      <c r="BN8" s="23">
        <v>0</v>
      </c>
      <c r="BO8" s="23">
        <v>0</v>
      </c>
      <c r="BP8" s="23">
        <v>0</v>
      </c>
      <c r="BQ8" s="23">
        <v>0</v>
      </c>
      <c r="BR8" s="23">
        <v>0</v>
      </c>
      <c r="BS8" s="23">
        <v>0</v>
      </c>
      <c r="BT8" s="23">
        <v>0</v>
      </c>
      <c r="BU8" s="23">
        <v>0</v>
      </c>
      <c r="BV8" s="23">
        <v>0</v>
      </c>
      <c r="BW8" s="23">
        <v>0</v>
      </c>
      <c r="BX8" s="23">
        <v>0</v>
      </c>
      <c r="BY8" s="23">
        <v>0</v>
      </c>
      <c r="BZ8" s="23">
        <v>0</v>
      </c>
      <c r="CA8" s="23">
        <v>0</v>
      </c>
      <c r="CB8" s="23">
        <v>0</v>
      </c>
      <c r="CC8" s="23">
        <v>0</v>
      </c>
      <c r="CD8" s="23">
        <v>0</v>
      </c>
      <c r="CE8" s="23">
        <v>0</v>
      </c>
      <c r="CF8" s="23">
        <v>0</v>
      </c>
      <c r="CG8" s="23">
        <v>0</v>
      </c>
      <c r="CH8" s="23">
        <v>0</v>
      </c>
      <c r="CI8" s="23">
        <v>0</v>
      </c>
      <c r="CJ8" s="23">
        <v>0</v>
      </c>
      <c r="CK8" s="23">
        <v>0</v>
      </c>
      <c r="CL8" s="23">
        <v>0</v>
      </c>
      <c r="CM8" s="23">
        <v>0</v>
      </c>
      <c r="CN8" s="23">
        <v>0</v>
      </c>
      <c r="CO8" s="23">
        <v>0</v>
      </c>
      <c r="CP8" s="23">
        <v>0</v>
      </c>
      <c r="CQ8" s="23">
        <v>0</v>
      </c>
      <c r="CR8" s="23">
        <v>0</v>
      </c>
      <c r="CS8" s="23">
        <v>0</v>
      </c>
      <c r="CT8" s="23">
        <v>0</v>
      </c>
      <c r="CU8" s="23">
        <v>0</v>
      </c>
      <c r="CV8" s="23">
        <v>0</v>
      </c>
      <c r="CW8" s="23">
        <v>0</v>
      </c>
      <c r="CX8" s="23">
        <v>0</v>
      </c>
      <c r="CY8" s="23">
        <v>0</v>
      </c>
      <c r="CZ8" s="23">
        <v>0</v>
      </c>
      <c r="DA8" s="7"/>
    </row>
    <row r="9" ht="17.25" customHeight="1" spans="1:105">
      <c r="A9" s="34"/>
      <c r="B9" s="34" t="s">
        <v>80</v>
      </c>
      <c r="C9" s="34"/>
      <c r="D9" s="34"/>
      <c r="E9" s="34" t="s">
        <v>81</v>
      </c>
      <c r="F9" s="23">
        <v>1123557</v>
      </c>
      <c r="G9" s="23">
        <v>1123557</v>
      </c>
      <c r="H9" s="23">
        <v>1123557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1123557</v>
      </c>
      <c r="AE9" s="23">
        <v>0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0</v>
      </c>
      <c r="AM9" s="23">
        <v>0</v>
      </c>
      <c r="AN9" s="23">
        <v>0</v>
      </c>
      <c r="AO9" s="23">
        <v>0</v>
      </c>
      <c r="AP9" s="23">
        <v>0</v>
      </c>
      <c r="AQ9" s="23">
        <v>0</v>
      </c>
      <c r="AR9" s="23">
        <v>0</v>
      </c>
      <c r="AS9" s="23">
        <v>0</v>
      </c>
      <c r="AT9" s="23">
        <v>0</v>
      </c>
      <c r="AU9" s="23">
        <v>0</v>
      </c>
      <c r="AV9" s="23">
        <v>0</v>
      </c>
      <c r="AW9" s="23">
        <v>0</v>
      </c>
      <c r="AX9" s="23">
        <v>0</v>
      </c>
      <c r="AY9" s="23">
        <v>0</v>
      </c>
      <c r="AZ9" s="23">
        <v>0</v>
      </c>
      <c r="BA9" s="23">
        <v>0</v>
      </c>
      <c r="BB9" s="23">
        <v>0</v>
      </c>
      <c r="BC9" s="23">
        <v>0</v>
      </c>
      <c r="BD9" s="23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23">
        <v>0</v>
      </c>
      <c r="BK9" s="23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3">
        <v>0</v>
      </c>
      <c r="BR9" s="23">
        <v>0</v>
      </c>
      <c r="BS9" s="23">
        <v>0</v>
      </c>
      <c r="BT9" s="23">
        <v>0</v>
      </c>
      <c r="BU9" s="23">
        <v>0</v>
      </c>
      <c r="BV9" s="23">
        <v>0</v>
      </c>
      <c r="BW9" s="23">
        <v>0</v>
      </c>
      <c r="BX9" s="23">
        <v>0</v>
      </c>
      <c r="BY9" s="23">
        <v>0</v>
      </c>
      <c r="BZ9" s="23">
        <v>0</v>
      </c>
      <c r="CA9" s="23">
        <v>0</v>
      </c>
      <c r="CB9" s="23">
        <v>0</v>
      </c>
      <c r="CC9" s="23">
        <v>0</v>
      </c>
      <c r="CD9" s="23">
        <v>0</v>
      </c>
      <c r="CE9" s="23">
        <v>0</v>
      </c>
      <c r="CF9" s="23">
        <v>0</v>
      </c>
      <c r="CG9" s="23">
        <v>0</v>
      </c>
      <c r="CH9" s="23">
        <v>0</v>
      </c>
      <c r="CI9" s="23">
        <v>0</v>
      </c>
      <c r="CJ9" s="23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23">
        <v>0</v>
      </c>
      <c r="CU9" s="23">
        <v>0</v>
      </c>
      <c r="CV9" s="23">
        <v>0</v>
      </c>
      <c r="CW9" s="23">
        <v>0</v>
      </c>
      <c r="CX9" s="23">
        <v>0</v>
      </c>
      <c r="CY9" s="23">
        <v>0</v>
      </c>
      <c r="CZ9" s="23">
        <v>0</v>
      </c>
      <c r="DA9" s="7"/>
    </row>
    <row r="10" ht="18.75" customHeight="1" spans="1:105">
      <c r="A10" s="34"/>
      <c r="B10" s="34"/>
      <c r="C10" s="34" t="s">
        <v>80</v>
      </c>
      <c r="D10" s="34"/>
      <c r="E10" s="34" t="s">
        <v>82</v>
      </c>
      <c r="F10" s="23">
        <v>1123557</v>
      </c>
      <c r="G10" s="23">
        <v>1123557</v>
      </c>
      <c r="H10" s="23">
        <v>1123557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1123557</v>
      </c>
      <c r="AE10" s="23">
        <v>0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0</v>
      </c>
      <c r="AM10" s="23">
        <v>0</v>
      </c>
      <c r="AN10" s="23">
        <v>0</v>
      </c>
      <c r="AO10" s="23">
        <v>0</v>
      </c>
      <c r="AP10" s="23">
        <v>0</v>
      </c>
      <c r="AQ10" s="23">
        <v>0</v>
      </c>
      <c r="AR10" s="23">
        <v>0</v>
      </c>
      <c r="AS10" s="23">
        <v>0</v>
      </c>
      <c r="AT10" s="23">
        <v>0</v>
      </c>
      <c r="AU10" s="23">
        <v>0</v>
      </c>
      <c r="AV10" s="23">
        <v>0</v>
      </c>
      <c r="AW10" s="23">
        <v>0</v>
      </c>
      <c r="AX10" s="23">
        <v>0</v>
      </c>
      <c r="AY10" s="23">
        <v>0</v>
      </c>
      <c r="AZ10" s="23">
        <v>0</v>
      </c>
      <c r="BA10" s="23">
        <v>0</v>
      </c>
      <c r="BB10" s="23">
        <v>0</v>
      </c>
      <c r="BC10" s="23">
        <v>0</v>
      </c>
      <c r="BD10" s="23">
        <v>0</v>
      </c>
      <c r="BE10" s="23">
        <v>0</v>
      </c>
      <c r="BF10" s="23">
        <v>0</v>
      </c>
      <c r="BG10" s="23">
        <v>0</v>
      </c>
      <c r="BH10" s="23">
        <v>0</v>
      </c>
      <c r="BI10" s="23">
        <v>0</v>
      </c>
      <c r="BJ10" s="23">
        <v>0</v>
      </c>
      <c r="BK10" s="23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3">
        <v>0</v>
      </c>
      <c r="BR10" s="23">
        <v>0</v>
      </c>
      <c r="BS10" s="23">
        <v>0</v>
      </c>
      <c r="BT10" s="23">
        <v>0</v>
      </c>
      <c r="BU10" s="23">
        <v>0</v>
      </c>
      <c r="BV10" s="23">
        <v>0</v>
      </c>
      <c r="BW10" s="23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23">
        <v>0</v>
      </c>
      <c r="CI10" s="23">
        <v>0</v>
      </c>
      <c r="CJ10" s="23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23">
        <v>0</v>
      </c>
      <c r="CU10" s="23">
        <v>0</v>
      </c>
      <c r="CV10" s="23">
        <v>0</v>
      </c>
      <c r="CW10" s="23">
        <v>0</v>
      </c>
      <c r="CX10" s="23">
        <v>0</v>
      </c>
      <c r="CY10" s="23">
        <v>0</v>
      </c>
      <c r="CZ10" s="23">
        <v>0</v>
      </c>
      <c r="DA10" s="7"/>
    </row>
    <row r="11" ht="18.75" customHeight="1" spans="1:105">
      <c r="A11" s="34" t="s">
        <v>83</v>
      </c>
      <c r="B11" s="34" t="s">
        <v>84</v>
      </c>
      <c r="C11" s="34" t="s">
        <v>84</v>
      </c>
      <c r="D11" s="34" t="s">
        <v>85</v>
      </c>
      <c r="E11" s="34" t="s">
        <v>86</v>
      </c>
      <c r="F11" s="23">
        <v>1123557</v>
      </c>
      <c r="G11" s="23">
        <v>1123557</v>
      </c>
      <c r="H11" s="23">
        <v>1123557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1123557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0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0</v>
      </c>
      <c r="AY11" s="23">
        <v>0</v>
      </c>
      <c r="AZ11" s="23">
        <v>0</v>
      </c>
      <c r="BA11" s="23">
        <v>0</v>
      </c>
      <c r="BB11" s="23">
        <v>0</v>
      </c>
      <c r="BC11" s="23">
        <v>0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3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3">
        <v>0</v>
      </c>
      <c r="BT11" s="23">
        <v>0</v>
      </c>
      <c r="BU11" s="23">
        <v>0</v>
      </c>
      <c r="BV11" s="23">
        <v>0</v>
      </c>
      <c r="BW11" s="23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23">
        <v>0</v>
      </c>
      <c r="CI11" s="23">
        <v>0</v>
      </c>
      <c r="CJ11" s="23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23">
        <v>0</v>
      </c>
      <c r="CU11" s="23">
        <v>0</v>
      </c>
      <c r="CV11" s="23">
        <v>0</v>
      </c>
      <c r="CW11" s="23">
        <v>0</v>
      </c>
      <c r="CX11" s="23">
        <v>0</v>
      </c>
      <c r="CY11" s="23">
        <v>0</v>
      </c>
      <c r="CZ11" s="23">
        <v>0</v>
      </c>
      <c r="DA11" s="7"/>
    </row>
    <row r="12" ht="17.25" customHeight="1" spans="1:105">
      <c r="A12" s="34" t="s">
        <v>87</v>
      </c>
      <c r="B12" s="34"/>
      <c r="C12" s="34"/>
      <c r="D12" s="34"/>
      <c r="E12" s="34" t="s">
        <v>88</v>
      </c>
      <c r="F12" s="23">
        <v>469759</v>
      </c>
      <c r="G12" s="23">
        <v>469759</v>
      </c>
      <c r="H12" s="23">
        <v>469759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469759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0</v>
      </c>
      <c r="BW12" s="23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3">
        <v>0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23">
        <v>0</v>
      </c>
      <c r="CU12" s="23">
        <v>0</v>
      </c>
      <c r="CV12" s="23">
        <v>0</v>
      </c>
      <c r="CW12" s="23">
        <v>0</v>
      </c>
      <c r="CX12" s="23">
        <v>0</v>
      </c>
      <c r="CY12" s="23">
        <v>0</v>
      </c>
      <c r="CZ12" s="23">
        <v>0</v>
      </c>
      <c r="DA12" s="7"/>
    </row>
    <row r="13" ht="17.25" customHeight="1" spans="1:105">
      <c r="A13" s="34"/>
      <c r="B13" s="34" t="s">
        <v>89</v>
      </c>
      <c r="C13" s="34"/>
      <c r="D13" s="34"/>
      <c r="E13" s="34" t="s">
        <v>90</v>
      </c>
      <c r="F13" s="23">
        <v>469759</v>
      </c>
      <c r="G13" s="23">
        <v>469759</v>
      </c>
      <c r="H13" s="23">
        <v>469759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469759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0</v>
      </c>
      <c r="BE13" s="23">
        <v>0</v>
      </c>
      <c r="BF13" s="23">
        <v>0</v>
      </c>
      <c r="BG13" s="23">
        <v>0</v>
      </c>
      <c r="BH13" s="23">
        <v>0</v>
      </c>
      <c r="BI13" s="23">
        <v>0</v>
      </c>
      <c r="BJ13" s="23">
        <v>0</v>
      </c>
      <c r="BK13" s="23">
        <v>0</v>
      </c>
      <c r="BL13" s="23">
        <v>0</v>
      </c>
      <c r="BM13" s="23">
        <v>0</v>
      </c>
      <c r="BN13" s="23">
        <v>0</v>
      </c>
      <c r="BO13" s="23">
        <v>0</v>
      </c>
      <c r="BP13" s="23">
        <v>0</v>
      </c>
      <c r="BQ13" s="23">
        <v>0</v>
      </c>
      <c r="BR13" s="23">
        <v>0</v>
      </c>
      <c r="BS13" s="23">
        <v>0</v>
      </c>
      <c r="BT13" s="23">
        <v>0</v>
      </c>
      <c r="BU13" s="23">
        <v>0</v>
      </c>
      <c r="BV13" s="23">
        <v>0</v>
      </c>
      <c r="BW13" s="23">
        <v>0</v>
      </c>
      <c r="BX13" s="23">
        <v>0</v>
      </c>
      <c r="BY13" s="23">
        <v>0</v>
      </c>
      <c r="BZ13" s="23">
        <v>0</v>
      </c>
      <c r="CA13" s="23">
        <v>0</v>
      </c>
      <c r="CB13" s="23">
        <v>0</v>
      </c>
      <c r="CC13" s="23">
        <v>0</v>
      </c>
      <c r="CD13" s="23">
        <v>0</v>
      </c>
      <c r="CE13" s="23">
        <v>0</v>
      </c>
      <c r="CF13" s="23">
        <v>0</v>
      </c>
      <c r="CG13" s="23">
        <v>0</v>
      </c>
      <c r="CH13" s="23">
        <v>0</v>
      </c>
      <c r="CI13" s="23">
        <v>0</v>
      </c>
      <c r="CJ13" s="23">
        <v>0</v>
      </c>
      <c r="CK13" s="23">
        <v>0</v>
      </c>
      <c r="CL13" s="23">
        <v>0</v>
      </c>
      <c r="CM13" s="23">
        <v>0</v>
      </c>
      <c r="CN13" s="23">
        <v>0</v>
      </c>
      <c r="CO13" s="23">
        <v>0</v>
      </c>
      <c r="CP13" s="23">
        <v>0</v>
      </c>
      <c r="CQ13" s="23">
        <v>0</v>
      </c>
      <c r="CR13" s="23">
        <v>0</v>
      </c>
      <c r="CS13" s="23">
        <v>0</v>
      </c>
      <c r="CT13" s="23">
        <v>0</v>
      </c>
      <c r="CU13" s="23">
        <v>0</v>
      </c>
      <c r="CV13" s="23">
        <v>0</v>
      </c>
      <c r="CW13" s="23">
        <v>0</v>
      </c>
      <c r="CX13" s="23">
        <v>0</v>
      </c>
      <c r="CY13" s="23">
        <v>0</v>
      </c>
      <c r="CZ13" s="23">
        <v>0</v>
      </c>
      <c r="DA13" s="7"/>
    </row>
    <row r="14" ht="17.25" customHeight="1" spans="1:104">
      <c r="A14" s="34"/>
      <c r="B14" s="34"/>
      <c r="C14" s="34" t="s">
        <v>91</v>
      </c>
      <c r="D14" s="34"/>
      <c r="E14" s="34" t="s">
        <v>92</v>
      </c>
      <c r="F14" s="23">
        <v>469759</v>
      </c>
      <c r="G14" s="23">
        <v>469759</v>
      </c>
      <c r="H14" s="23">
        <v>469759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0</v>
      </c>
      <c r="AD14" s="23">
        <v>0</v>
      </c>
      <c r="AE14" s="23">
        <v>0</v>
      </c>
      <c r="AF14" s="23">
        <v>469759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0</v>
      </c>
      <c r="AR14" s="23">
        <v>0</v>
      </c>
      <c r="AS14" s="23">
        <v>0</v>
      </c>
      <c r="AT14" s="23">
        <v>0</v>
      </c>
      <c r="AU14" s="23">
        <v>0</v>
      </c>
      <c r="AV14" s="23">
        <v>0</v>
      </c>
      <c r="AW14" s="23">
        <v>0</v>
      </c>
      <c r="AX14" s="23">
        <v>0</v>
      </c>
      <c r="AY14" s="23">
        <v>0</v>
      </c>
      <c r="AZ14" s="23">
        <v>0</v>
      </c>
      <c r="BA14" s="23">
        <v>0</v>
      </c>
      <c r="BB14" s="23">
        <v>0</v>
      </c>
      <c r="BC14" s="23">
        <v>0</v>
      </c>
      <c r="BD14" s="23">
        <v>0</v>
      </c>
      <c r="BE14" s="23">
        <v>0</v>
      </c>
      <c r="BF14" s="23">
        <v>0</v>
      </c>
      <c r="BG14" s="23">
        <v>0</v>
      </c>
      <c r="BH14" s="23">
        <v>0</v>
      </c>
      <c r="BI14" s="23">
        <v>0</v>
      </c>
      <c r="BJ14" s="23">
        <v>0</v>
      </c>
      <c r="BK14" s="23">
        <v>0</v>
      </c>
      <c r="BL14" s="23">
        <v>0</v>
      </c>
      <c r="BM14" s="23">
        <v>0</v>
      </c>
      <c r="BN14" s="23">
        <v>0</v>
      </c>
      <c r="BO14" s="23">
        <v>0</v>
      </c>
      <c r="BP14" s="23">
        <v>0</v>
      </c>
      <c r="BQ14" s="23">
        <v>0</v>
      </c>
      <c r="BR14" s="23">
        <v>0</v>
      </c>
      <c r="BS14" s="23">
        <v>0</v>
      </c>
      <c r="BT14" s="23">
        <v>0</v>
      </c>
      <c r="BU14" s="23">
        <v>0</v>
      </c>
      <c r="BV14" s="23">
        <v>0</v>
      </c>
      <c r="BW14" s="23">
        <v>0</v>
      </c>
      <c r="BX14" s="23">
        <v>0</v>
      </c>
      <c r="BY14" s="23">
        <v>0</v>
      </c>
      <c r="BZ14" s="23">
        <v>0</v>
      </c>
      <c r="CA14" s="23">
        <v>0</v>
      </c>
      <c r="CB14" s="23">
        <v>0</v>
      </c>
      <c r="CC14" s="23">
        <v>0</v>
      </c>
      <c r="CD14" s="23">
        <v>0</v>
      </c>
      <c r="CE14" s="23">
        <v>0</v>
      </c>
      <c r="CF14" s="23">
        <v>0</v>
      </c>
      <c r="CG14" s="23">
        <v>0</v>
      </c>
      <c r="CH14" s="23">
        <v>0</v>
      </c>
      <c r="CI14" s="23">
        <v>0</v>
      </c>
      <c r="CJ14" s="23">
        <v>0</v>
      </c>
      <c r="CK14" s="23">
        <v>0</v>
      </c>
      <c r="CL14" s="23">
        <v>0</v>
      </c>
      <c r="CM14" s="23">
        <v>0</v>
      </c>
      <c r="CN14" s="23">
        <v>0</v>
      </c>
      <c r="CO14" s="23">
        <v>0</v>
      </c>
      <c r="CP14" s="23">
        <v>0</v>
      </c>
      <c r="CQ14" s="23">
        <v>0</v>
      </c>
      <c r="CR14" s="23">
        <v>0</v>
      </c>
      <c r="CS14" s="23">
        <v>0</v>
      </c>
      <c r="CT14" s="23">
        <v>0</v>
      </c>
      <c r="CU14" s="23">
        <v>0</v>
      </c>
      <c r="CV14" s="23">
        <v>0</v>
      </c>
      <c r="CW14" s="23">
        <v>0</v>
      </c>
      <c r="CX14" s="23">
        <v>0</v>
      </c>
      <c r="CY14" s="23">
        <v>0</v>
      </c>
      <c r="CZ14" s="23">
        <v>0</v>
      </c>
    </row>
    <row r="15" ht="18.75" customHeight="1" spans="1:104">
      <c r="A15" s="34" t="s">
        <v>93</v>
      </c>
      <c r="B15" s="34" t="s">
        <v>94</v>
      </c>
      <c r="C15" s="34" t="s">
        <v>95</v>
      </c>
      <c r="D15" s="34" t="s">
        <v>85</v>
      </c>
      <c r="E15" s="34" t="s">
        <v>86</v>
      </c>
      <c r="F15" s="23">
        <v>469759</v>
      </c>
      <c r="G15" s="23">
        <v>469759</v>
      </c>
      <c r="H15" s="23">
        <v>469759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469759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23">
        <v>0</v>
      </c>
      <c r="AP15" s="23">
        <v>0</v>
      </c>
      <c r="AQ15" s="23">
        <v>0</v>
      </c>
      <c r="AR15" s="23">
        <v>0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0</v>
      </c>
      <c r="AZ15" s="23">
        <v>0</v>
      </c>
      <c r="BA15" s="23">
        <v>0</v>
      </c>
      <c r="BB15" s="23">
        <v>0</v>
      </c>
      <c r="BC15" s="23">
        <v>0</v>
      </c>
      <c r="BD15" s="23">
        <v>0</v>
      </c>
      <c r="BE15" s="23">
        <v>0</v>
      </c>
      <c r="BF15" s="23">
        <v>0</v>
      </c>
      <c r="BG15" s="23">
        <v>0</v>
      </c>
      <c r="BH15" s="23">
        <v>0</v>
      </c>
      <c r="BI15" s="23">
        <v>0</v>
      </c>
      <c r="BJ15" s="23">
        <v>0</v>
      </c>
      <c r="BK15" s="23">
        <v>0</v>
      </c>
      <c r="BL15" s="23">
        <v>0</v>
      </c>
      <c r="BM15" s="23">
        <v>0</v>
      </c>
      <c r="BN15" s="23">
        <v>0</v>
      </c>
      <c r="BO15" s="23">
        <v>0</v>
      </c>
      <c r="BP15" s="23">
        <v>0</v>
      </c>
      <c r="BQ15" s="23">
        <v>0</v>
      </c>
      <c r="BR15" s="23">
        <v>0</v>
      </c>
      <c r="BS15" s="23">
        <v>0</v>
      </c>
      <c r="BT15" s="23">
        <v>0</v>
      </c>
      <c r="BU15" s="23">
        <v>0</v>
      </c>
      <c r="BV15" s="23">
        <v>0</v>
      </c>
      <c r="BW15" s="23">
        <v>0</v>
      </c>
      <c r="BX15" s="23">
        <v>0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0</v>
      </c>
      <c r="CE15" s="23">
        <v>0</v>
      </c>
      <c r="CF15" s="23">
        <v>0</v>
      </c>
      <c r="CG15" s="23">
        <v>0</v>
      </c>
      <c r="CH15" s="23">
        <v>0</v>
      </c>
      <c r="CI15" s="23">
        <v>0</v>
      </c>
      <c r="CJ15" s="23">
        <v>0</v>
      </c>
      <c r="CK15" s="23">
        <v>0</v>
      </c>
      <c r="CL15" s="23">
        <v>0</v>
      </c>
      <c r="CM15" s="23">
        <v>0</v>
      </c>
      <c r="CN15" s="23">
        <v>0</v>
      </c>
      <c r="CO15" s="23">
        <v>0</v>
      </c>
      <c r="CP15" s="23">
        <v>0</v>
      </c>
      <c r="CQ15" s="23">
        <v>0</v>
      </c>
      <c r="CR15" s="23">
        <v>0</v>
      </c>
      <c r="CS15" s="23">
        <v>0</v>
      </c>
      <c r="CT15" s="23">
        <v>0</v>
      </c>
      <c r="CU15" s="23">
        <v>0</v>
      </c>
      <c r="CV15" s="23">
        <v>0</v>
      </c>
      <c r="CW15" s="23">
        <v>0</v>
      </c>
      <c r="CX15" s="23">
        <v>0</v>
      </c>
      <c r="CY15" s="23">
        <v>0</v>
      </c>
      <c r="CZ15" s="23">
        <v>0</v>
      </c>
    </row>
    <row r="16" ht="17.25" customHeight="1" spans="1:104">
      <c r="A16" s="34" t="s">
        <v>96</v>
      </c>
      <c r="B16" s="34"/>
      <c r="C16" s="34"/>
      <c r="D16" s="34"/>
      <c r="E16" s="34" t="s">
        <v>97</v>
      </c>
      <c r="F16" s="23">
        <v>6365039</v>
      </c>
      <c r="G16" s="23">
        <v>5981039</v>
      </c>
      <c r="H16" s="23">
        <v>5854283</v>
      </c>
      <c r="I16" s="23">
        <v>2997636</v>
      </c>
      <c r="J16" s="23">
        <v>0</v>
      </c>
      <c r="K16" s="23">
        <v>1118052</v>
      </c>
      <c r="L16" s="23">
        <v>1879584</v>
      </c>
      <c r="M16" s="23">
        <v>164448</v>
      </c>
      <c r="N16" s="23">
        <v>85248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79200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2534903</v>
      </c>
      <c r="AD16" s="23">
        <v>0</v>
      </c>
      <c r="AE16" s="23">
        <v>0</v>
      </c>
      <c r="AF16" s="23">
        <v>0</v>
      </c>
      <c r="AG16" s="23">
        <v>0</v>
      </c>
      <c r="AH16" s="23">
        <v>157296</v>
      </c>
      <c r="AI16" s="23">
        <v>84267</v>
      </c>
      <c r="AJ16" s="23">
        <v>28088</v>
      </c>
      <c r="AK16" s="23">
        <v>44941</v>
      </c>
      <c r="AL16" s="23">
        <v>0</v>
      </c>
      <c r="AM16" s="23">
        <v>0</v>
      </c>
      <c r="AN16" s="23">
        <v>0</v>
      </c>
      <c r="AO16" s="23">
        <v>0</v>
      </c>
      <c r="AP16" s="23">
        <v>0</v>
      </c>
      <c r="AQ16" s="23">
        <v>0</v>
      </c>
      <c r="AR16" s="23">
        <v>0</v>
      </c>
      <c r="AS16" s="23">
        <v>0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126756</v>
      </c>
      <c r="AZ16" s="23">
        <v>0</v>
      </c>
      <c r="BA16" s="23">
        <v>0</v>
      </c>
      <c r="BB16" s="23">
        <v>0</v>
      </c>
      <c r="BC16" s="23">
        <v>0</v>
      </c>
      <c r="BD16" s="23">
        <v>0</v>
      </c>
      <c r="BE16" s="23">
        <v>0</v>
      </c>
      <c r="BF16" s="23">
        <v>123096</v>
      </c>
      <c r="BG16" s="23">
        <v>123096</v>
      </c>
      <c r="BH16" s="23">
        <v>0</v>
      </c>
      <c r="BI16" s="23">
        <v>0</v>
      </c>
      <c r="BJ16" s="23">
        <v>3660</v>
      </c>
      <c r="BK16" s="23">
        <v>3660</v>
      </c>
      <c r="BL16" s="23">
        <v>0</v>
      </c>
      <c r="BM16" s="23">
        <v>0</v>
      </c>
      <c r="BN16" s="23">
        <v>384000</v>
      </c>
      <c r="BO16" s="23">
        <v>384000</v>
      </c>
      <c r="BP16" s="23">
        <v>384000</v>
      </c>
      <c r="BQ16" s="23">
        <v>80000</v>
      </c>
      <c r="BR16" s="23">
        <v>20000</v>
      </c>
      <c r="BS16" s="23">
        <v>0</v>
      </c>
      <c r="BT16" s="23">
        <v>0</v>
      </c>
      <c r="BU16" s="23">
        <v>3000</v>
      </c>
      <c r="BV16" s="23">
        <v>20000</v>
      </c>
      <c r="BW16" s="23">
        <v>6000</v>
      </c>
      <c r="BX16" s="23">
        <v>0</v>
      </c>
      <c r="BY16" s="23">
        <v>2000</v>
      </c>
      <c r="BZ16" s="23">
        <v>60000</v>
      </c>
      <c r="CA16" s="23">
        <v>0</v>
      </c>
      <c r="CB16" s="23">
        <v>30000</v>
      </c>
      <c r="CC16" s="23">
        <v>0</v>
      </c>
      <c r="CD16" s="23">
        <v>10000</v>
      </c>
      <c r="CE16" s="23">
        <v>5000</v>
      </c>
      <c r="CF16" s="23">
        <v>50000</v>
      </c>
      <c r="CG16" s="23">
        <v>0</v>
      </c>
      <c r="CH16" s="23">
        <v>0</v>
      </c>
      <c r="CI16" s="23">
        <v>0</v>
      </c>
      <c r="CJ16" s="23">
        <v>0</v>
      </c>
      <c r="CK16" s="23">
        <v>0</v>
      </c>
      <c r="CL16" s="23">
        <v>5000</v>
      </c>
      <c r="CM16" s="23">
        <v>0</v>
      </c>
      <c r="CN16" s="23">
        <v>70000</v>
      </c>
      <c r="CO16" s="23">
        <v>0</v>
      </c>
      <c r="CP16" s="23">
        <v>0</v>
      </c>
      <c r="CQ16" s="23">
        <v>23000</v>
      </c>
      <c r="CR16" s="23">
        <v>0</v>
      </c>
      <c r="CS16" s="23">
        <v>0</v>
      </c>
      <c r="CT16" s="23">
        <v>0</v>
      </c>
      <c r="CU16" s="23">
        <v>15000</v>
      </c>
      <c r="CV16" s="23">
        <v>8000</v>
      </c>
      <c r="CW16" s="23">
        <v>0</v>
      </c>
      <c r="CX16" s="23">
        <v>0</v>
      </c>
      <c r="CY16" s="23">
        <v>0</v>
      </c>
      <c r="CZ16" s="23">
        <v>0</v>
      </c>
    </row>
    <row r="17" ht="17.25" customHeight="1" spans="1:104">
      <c r="A17" s="34"/>
      <c r="B17" s="34" t="s">
        <v>98</v>
      </c>
      <c r="C17" s="34"/>
      <c r="D17" s="34"/>
      <c r="E17" s="34" t="s">
        <v>99</v>
      </c>
      <c r="F17" s="23">
        <v>6365039</v>
      </c>
      <c r="G17" s="23">
        <v>5981039</v>
      </c>
      <c r="H17" s="23">
        <v>5854283</v>
      </c>
      <c r="I17" s="23">
        <v>2997636</v>
      </c>
      <c r="J17" s="23">
        <v>0</v>
      </c>
      <c r="K17" s="23">
        <v>1118052</v>
      </c>
      <c r="L17" s="23">
        <v>1879584</v>
      </c>
      <c r="M17" s="23">
        <v>164448</v>
      </c>
      <c r="N17" s="23">
        <v>85248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79200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2534903</v>
      </c>
      <c r="AD17" s="23">
        <v>0</v>
      </c>
      <c r="AE17" s="23">
        <v>0</v>
      </c>
      <c r="AF17" s="23">
        <v>0</v>
      </c>
      <c r="AG17" s="23">
        <v>0</v>
      </c>
      <c r="AH17" s="23">
        <v>157296</v>
      </c>
      <c r="AI17" s="23">
        <v>84267</v>
      </c>
      <c r="AJ17" s="23">
        <v>28088</v>
      </c>
      <c r="AK17" s="23">
        <v>44941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0</v>
      </c>
      <c r="AS17" s="23">
        <v>0</v>
      </c>
      <c r="AT17" s="23">
        <v>0</v>
      </c>
      <c r="AU17" s="23">
        <v>0</v>
      </c>
      <c r="AV17" s="23">
        <v>0</v>
      </c>
      <c r="AW17" s="23">
        <v>0</v>
      </c>
      <c r="AX17" s="23">
        <v>0</v>
      </c>
      <c r="AY17" s="23">
        <v>126756</v>
      </c>
      <c r="AZ17" s="23">
        <v>0</v>
      </c>
      <c r="BA17" s="23">
        <v>0</v>
      </c>
      <c r="BB17" s="23">
        <v>0</v>
      </c>
      <c r="BC17" s="23">
        <v>0</v>
      </c>
      <c r="BD17" s="23">
        <v>0</v>
      </c>
      <c r="BE17" s="23">
        <v>0</v>
      </c>
      <c r="BF17" s="23">
        <v>123096</v>
      </c>
      <c r="BG17" s="23">
        <v>123096</v>
      </c>
      <c r="BH17" s="23">
        <v>0</v>
      </c>
      <c r="BI17" s="23">
        <v>0</v>
      </c>
      <c r="BJ17" s="23">
        <v>3660</v>
      </c>
      <c r="BK17" s="23">
        <v>3660</v>
      </c>
      <c r="BL17" s="23">
        <v>0</v>
      </c>
      <c r="BM17" s="23">
        <v>0</v>
      </c>
      <c r="BN17" s="23">
        <v>384000</v>
      </c>
      <c r="BO17" s="23">
        <v>384000</v>
      </c>
      <c r="BP17" s="23">
        <v>384000</v>
      </c>
      <c r="BQ17" s="23">
        <v>80000</v>
      </c>
      <c r="BR17" s="23">
        <v>20000</v>
      </c>
      <c r="BS17" s="23">
        <v>0</v>
      </c>
      <c r="BT17" s="23">
        <v>0</v>
      </c>
      <c r="BU17" s="23">
        <v>3000</v>
      </c>
      <c r="BV17" s="23">
        <v>20000</v>
      </c>
      <c r="BW17" s="23">
        <v>6000</v>
      </c>
      <c r="BX17" s="23">
        <v>0</v>
      </c>
      <c r="BY17" s="23">
        <v>2000</v>
      </c>
      <c r="BZ17" s="23">
        <v>60000</v>
      </c>
      <c r="CA17" s="23">
        <v>0</v>
      </c>
      <c r="CB17" s="23">
        <v>30000</v>
      </c>
      <c r="CC17" s="23">
        <v>0</v>
      </c>
      <c r="CD17" s="23">
        <v>10000</v>
      </c>
      <c r="CE17" s="23">
        <v>5000</v>
      </c>
      <c r="CF17" s="23">
        <v>50000</v>
      </c>
      <c r="CG17" s="23">
        <v>0</v>
      </c>
      <c r="CH17" s="23">
        <v>0</v>
      </c>
      <c r="CI17" s="23">
        <v>0</v>
      </c>
      <c r="CJ17" s="23">
        <v>0</v>
      </c>
      <c r="CK17" s="23">
        <v>0</v>
      </c>
      <c r="CL17" s="23">
        <v>5000</v>
      </c>
      <c r="CM17" s="23">
        <v>0</v>
      </c>
      <c r="CN17" s="23">
        <v>70000</v>
      </c>
      <c r="CO17" s="23">
        <v>0</v>
      </c>
      <c r="CP17" s="23">
        <v>0</v>
      </c>
      <c r="CQ17" s="23">
        <v>23000</v>
      </c>
      <c r="CR17" s="23">
        <v>0</v>
      </c>
      <c r="CS17" s="23">
        <v>0</v>
      </c>
      <c r="CT17" s="23">
        <v>0</v>
      </c>
      <c r="CU17" s="23">
        <v>15000</v>
      </c>
      <c r="CV17" s="23">
        <v>8000</v>
      </c>
      <c r="CW17" s="23">
        <v>0</v>
      </c>
      <c r="CX17" s="23">
        <v>0</v>
      </c>
      <c r="CY17" s="23">
        <v>0</v>
      </c>
      <c r="CZ17" s="23">
        <v>0</v>
      </c>
    </row>
    <row r="18" ht="17.25" customHeight="1" spans="1:104">
      <c r="A18" s="34"/>
      <c r="B18" s="34"/>
      <c r="C18" s="34" t="s">
        <v>100</v>
      </c>
      <c r="D18" s="34"/>
      <c r="E18" s="34" t="s">
        <v>101</v>
      </c>
      <c r="F18" s="23">
        <v>6365039</v>
      </c>
      <c r="G18" s="23">
        <v>5981039</v>
      </c>
      <c r="H18" s="23">
        <v>5854283</v>
      </c>
      <c r="I18" s="23">
        <v>2997636</v>
      </c>
      <c r="J18" s="23">
        <v>0</v>
      </c>
      <c r="K18" s="23">
        <v>1118052</v>
      </c>
      <c r="L18" s="23">
        <v>1879584</v>
      </c>
      <c r="M18" s="23">
        <v>164448</v>
      </c>
      <c r="N18" s="23">
        <v>85248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79200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2534903</v>
      </c>
      <c r="AD18" s="23">
        <v>0</v>
      </c>
      <c r="AE18" s="23">
        <v>0</v>
      </c>
      <c r="AF18" s="23">
        <v>0</v>
      </c>
      <c r="AG18" s="23">
        <v>0</v>
      </c>
      <c r="AH18" s="23">
        <v>157296</v>
      </c>
      <c r="AI18" s="23">
        <v>84267</v>
      </c>
      <c r="AJ18" s="23">
        <v>28088</v>
      </c>
      <c r="AK18" s="23">
        <v>44941</v>
      </c>
      <c r="AL18" s="23">
        <v>0</v>
      </c>
      <c r="AM18" s="23">
        <v>0</v>
      </c>
      <c r="AN18" s="23">
        <v>0</v>
      </c>
      <c r="AO18" s="23">
        <v>0</v>
      </c>
      <c r="AP18" s="23">
        <v>0</v>
      </c>
      <c r="AQ18" s="23">
        <v>0</v>
      </c>
      <c r="AR18" s="23">
        <v>0</v>
      </c>
      <c r="AS18" s="23">
        <v>0</v>
      </c>
      <c r="AT18" s="23">
        <v>0</v>
      </c>
      <c r="AU18" s="23">
        <v>0</v>
      </c>
      <c r="AV18" s="23">
        <v>0</v>
      </c>
      <c r="AW18" s="23">
        <v>0</v>
      </c>
      <c r="AX18" s="23">
        <v>0</v>
      </c>
      <c r="AY18" s="23">
        <v>126756</v>
      </c>
      <c r="AZ18" s="23">
        <v>0</v>
      </c>
      <c r="BA18" s="23">
        <v>0</v>
      </c>
      <c r="BB18" s="23">
        <v>0</v>
      </c>
      <c r="BC18" s="23">
        <v>0</v>
      </c>
      <c r="BD18" s="23">
        <v>0</v>
      </c>
      <c r="BE18" s="23">
        <v>0</v>
      </c>
      <c r="BF18" s="23">
        <v>123096</v>
      </c>
      <c r="BG18" s="23">
        <v>123096</v>
      </c>
      <c r="BH18" s="23">
        <v>0</v>
      </c>
      <c r="BI18" s="23">
        <v>0</v>
      </c>
      <c r="BJ18" s="23">
        <v>3660</v>
      </c>
      <c r="BK18" s="23">
        <v>3660</v>
      </c>
      <c r="BL18" s="23">
        <v>0</v>
      </c>
      <c r="BM18" s="23">
        <v>0</v>
      </c>
      <c r="BN18" s="23">
        <v>384000</v>
      </c>
      <c r="BO18" s="23">
        <v>384000</v>
      </c>
      <c r="BP18" s="23">
        <v>384000</v>
      </c>
      <c r="BQ18" s="23">
        <v>80000</v>
      </c>
      <c r="BR18" s="23">
        <v>20000</v>
      </c>
      <c r="BS18" s="23">
        <v>0</v>
      </c>
      <c r="BT18" s="23">
        <v>0</v>
      </c>
      <c r="BU18" s="23">
        <v>3000</v>
      </c>
      <c r="BV18" s="23">
        <v>20000</v>
      </c>
      <c r="BW18" s="23">
        <v>6000</v>
      </c>
      <c r="BX18" s="23">
        <v>0</v>
      </c>
      <c r="BY18" s="23">
        <v>2000</v>
      </c>
      <c r="BZ18" s="23">
        <v>60000</v>
      </c>
      <c r="CA18" s="23">
        <v>0</v>
      </c>
      <c r="CB18" s="23">
        <v>30000</v>
      </c>
      <c r="CC18" s="23">
        <v>0</v>
      </c>
      <c r="CD18" s="23">
        <v>10000</v>
      </c>
      <c r="CE18" s="23">
        <v>5000</v>
      </c>
      <c r="CF18" s="23">
        <v>50000</v>
      </c>
      <c r="CG18" s="23">
        <v>0</v>
      </c>
      <c r="CH18" s="23">
        <v>0</v>
      </c>
      <c r="CI18" s="23">
        <v>0</v>
      </c>
      <c r="CJ18" s="23">
        <v>0</v>
      </c>
      <c r="CK18" s="23">
        <v>0</v>
      </c>
      <c r="CL18" s="23">
        <v>5000</v>
      </c>
      <c r="CM18" s="23">
        <v>0</v>
      </c>
      <c r="CN18" s="23">
        <v>70000</v>
      </c>
      <c r="CO18" s="23">
        <v>0</v>
      </c>
      <c r="CP18" s="23">
        <v>0</v>
      </c>
      <c r="CQ18" s="23">
        <v>23000</v>
      </c>
      <c r="CR18" s="23">
        <v>0</v>
      </c>
      <c r="CS18" s="23">
        <v>0</v>
      </c>
      <c r="CT18" s="23">
        <v>0</v>
      </c>
      <c r="CU18" s="23">
        <v>15000</v>
      </c>
      <c r="CV18" s="23">
        <v>8000</v>
      </c>
      <c r="CW18" s="23">
        <v>0</v>
      </c>
      <c r="CX18" s="23">
        <v>0</v>
      </c>
      <c r="CY18" s="23">
        <v>0</v>
      </c>
      <c r="CZ18" s="23">
        <v>0</v>
      </c>
    </row>
    <row r="19" ht="18.75" customHeight="1" spans="1:104">
      <c r="A19" s="34" t="s">
        <v>102</v>
      </c>
      <c r="B19" s="34" t="s">
        <v>103</v>
      </c>
      <c r="C19" s="34" t="s">
        <v>104</v>
      </c>
      <c r="D19" s="34" t="s">
        <v>85</v>
      </c>
      <c r="E19" s="34" t="s">
        <v>86</v>
      </c>
      <c r="F19" s="23">
        <v>6365039</v>
      </c>
      <c r="G19" s="23">
        <v>5981039</v>
      </c>
      <c r="H19" s="23">
        <v>5854283</v>
      </c>
      <c r="I19" s="23">
        <v>2997636</v>
      </c>
      <c r="J19" s="23">
        <v>0</v>
      </c>
      <c r="K19" s="23">
        <v>1118052</v>
      </c>
      <c r="L19" s="23">
        <v>1879584</v>
      </c>
      <c r="M19" s="23">
        <v>164448</v>
      </c>
      <c r="N19" s="23">
        <v>85248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79200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2534903</v>
      </c>
      <c r="AD19" s="23">
        <v>0</v>
      </c>
      <c r="AE19" s="23">
        <v>0</v>
      </c>
      <c r="AF19" s="23">
        <v>0</v>
      </c>
      <c r="AG19" s="23">
        <v>0</v>
      </c>
      <c r="AH19" s="23">
        <v>157296</v>
      </c>
      <c r="AI19" s="23">
        <v>84267</v>
      </c>
      <c r="AJ19" s="23">
        <v>28088</v>
      </c>
      <c r="AK19" s="23">
        <v>44941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126756</v>
      </c>
      <c r="AZ19" s="23">
        <v>0</v>
      </c>
      <c r="BA19" s="23">
        <v>0</v>
      </c>
      <c r="BB19" s="23">
        <v>0</v>
      </c>
      <c r="BC19" s="23">
        <v>0</v>
      </c>
      <c r="BD19" s="23">
        <v>0</v>
      </c>
      <c r="BE19" s="23">
        <v>0</v>
      </c>
      <c r="BF19" s="23">
        <v>123096</v>
      </c>
      <c r="BG19" s="23">
        <v>123096</v>
      </c>
      <c r="BH19" s="23">
        <v>0</v>
      </c>
      <c r="BI19" s="23">
        <v>0</v>
      </c>
      <c r="BJ19" s="23">
        <v>3660</v>
      </c>
      <c r="BK19" s="23">
        <v>3660</v>
      </c>
      <c r="BL19" s="23">
        <v>0</v>
      </c>
      <c r="BM19" s="23">
        <v>0</v>
      </c>
      <c r="BN19" s="23">
        <v>384000</v>
      </c>
      <c r="BO19" s="23">
        <v>384000</v>
      </c>
      <c r="BP19" s="23">
        <v>384000</v>
      </c>
      <c r="BQ19" s="23">
        <v>80000</v>
      </c>
      <c r="BR19" s="23">
        <v>20000</v>
      </c>
      <c r="BS19" s="23">
        <v>0</v>
      </c>
      <c r="BT19" s="23">
        <v>0</v>
      </c>
      <c r="BU19" s="23">
        <v>3000</v>
      </c>
      <c r="BV19" s="23">
        <v>20000</v>
      </c>
      <c r="BW19" s="23">
        <v>6000</v>
      </c>
      <c r="BX19" s="23">
        <v>0</v>
      </c>
      <c r="BY19" s="23">
        <v>2000</v>
      </c>
      <c r="BZ19" s="23">
        <v>60000</v>
      </c>
      <c r="CA19" s="23">
        <v>0</v>
      </c>
      <c r="CB19" s="23">
        <v>30000</v>
      </c>
      <c r="CC19" s="23">
        <v>0</v>
      </c>
      <c r="CD19" s="23">
        <v>10000</v>
      </c>
      <c r="CE19" s="23">
        <v>5000</v>
      </c>
      <c r="CF19" s="23">
        <v>50000</v>
      </c>
      <c r="CG19" s="23">
        <v>0</v>
      </c>
      <c r="CH19" s="23">
        <v>0</v>
      </c>
      <c r="CI19" s="23">
        <v>0</v>
      </c>
      <c r="CJ19" s="23">
        <v>0</v>
      </c>
      <c r="CK19" s="23">
        <v>0</v>
      </c>
      <c r="CL19" s="23">
        <v>5000</v>
      </c>
      <c r="CM19" s="23">
        <v>0</v>
      </c>
      <c r="CN19" s="23">
        <v>70000</v>
      </c>
      <c r="CO19" s="23">
        <v>0</v>
      </c>
      <c r="CP19" s="23">
        <v>0</v>
      </c>
      <c r="CQ19" s="23">
        <v>23000</v>
      </c>
      <c r="CR19" s="23">
        <v>0</v>
      </c>
      <c r="CS19" s="23">
        <v>0</v>
      </c>
      <c r="CT19" s="23">
        <v>0</v>
      </c>
      <c r="CU19" s="23">
        <v>15000</v>
      </c>
      <c r="CV19" s="23">
        <v>8000</v>
      </c>
      <c r="CW19" s="23">
        <v>0</v>
      </c>
      <c r="CX19" s="23">
        <v>0</v>
      </c>
      <c r="CY19" s="23">
        <v>0</v>
      </c>
      <c r="CZ19" s="23">
        <v>0</v>
      </c>
    </row>
    <row r="20" ht="17.25" customHeight="1" spans="1:104">
      <c r="A20" s="34" t="s">
        <v>108</v>
      </c>
      <c r="B20" s="34"/>
      <c r="C20" s="34"/>
      <c r="D20" s="34"/>
      <c r="E20" s="34" t="s">
        <v>109</v>
      </c>
      <c r="F20" s="23">
        <v>449423</v>
      </c>
      <c r="G20" s="23">
        <v>449423</v>
      </c>
      <c r="H20" s="23">
        <v>449423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449423</v>
      </c>
      <c r="AM20" s="23">
        <v>0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  <c r="AZ20" s="23">
        <v>0</v>
      </c>
      <c r="BA20" s="23">
        <v>0</v>
      </c>
      <c r="BB20" s="23">
        <v>0</v>
      </c>
      <c r="BC20" s="23">
        <v>0</v>
      </c>
      <c r="BD20" s="23">
        <v>0</v>
      </c>
      <c r="BE20" s="23">
        <v>0</v>
      </c>
      <c r="BF20" s="23">
        <v>0</v>
      </c>
      <c r="BG20" s="23">
        <v>0</v>
      </c>
      <c r="BH20" s="23">
        <v>0</v>
      </c>
      <c r="BI20" s="23">
        <v>0</v>
      </c>
      <c r="BJ20" s="23">
        <v>0</v>
      </c>
      <c r="BK20" s="23">
        <v>0</v>
      </c>
      <c r="BL20" s="23">
        <v>0</v>
      </c>
      <c r="BM20" s="23">
        <v>0</v>
      </c>
      <c r="BN20" s="23">
        <v>0</v>
      </c>
      <c r="BO20" s="23">
        <v>0</v>
      </c>
      <c r="BP20" s="23">
        <v>0</v>
      </c>
      <c r="BQ20" s="23">
        <v>0</v>
      </c>
      <c r="BR20" s="23">
        <v>0</v>
      </c>
      <c r="BS20" s="23">
        <v>0</v>
      </c>
      <c r="BT20" s="23">
        <v>0</v>
      </c>
      <c r="BU20" s="23">
        <v>0</v>
      </c>
      <c r="BV20" s="23">
        <v>0</v>
      </c>
      <c r="BW20" s="23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3">
        <v>0</v>
      </c>
      <c r="CI20" s="23">
        <v>0</v>
      </c>
      <c r="CJ20" s="23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>
        <v>0</v>
      </c>
      <c r="CT20" s="23">
        <v>0</v>
      </c>
      <c r="CU20" s="23">
        <v>0</v>
      </c>
      <c r="CV20" s="23">
        <v>0</v>
      </c>
      <c r="CW20" s="23">
        <v>0</v>
      </c>
      <c r="CX20" s="23">
        <v>0</v>
      </c>
      <c r="CY20" s="23">
        <v>0</v>
      </c>
      <c r="CZ20" s="23">
        <v>0</v>
      </c>
    </row>
    <row r="21" ht="17.25" customHeight="1" spans="1:104">
      <c r="A21" s="34"/>
      <c r="B21" s="34" t="s">
        <v>91</v>
      </c>
      <c r="C21" s="34"/>
      <c r="D21" s="34"/>
      <c r="E21" s="34" t="s">
        <v>110</v>
      </c>
      <c r="F21" s="23">
        <v>449423</v>
      </c>
      <c r="G21" s="23">
        <v>449423</v>
      </c>
      <c r="H21" s="23">
        <v>449423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449423</v>
      </c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23">
        <v>0</v>
      </c>
      <c r="BC21" s="23">
        <v>0</v>
      </c>
      <c r="BD21" s="23">
        <v>0</v>
      </c>
      <c r="BE21" s="23">
        <v>0</v>
      </c>
      <c r="BF21" s="23">
        <v>0</v>
      </c>
      <c r="BG21" s="23">
        <v>0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  <c r="BM21" s="23">
        <v>0</v>
      </c>
      <c r="BN21" s="23">
        <v>0</v>
      </c>
      <c r="BO21" s="23">
        <v>0</v>
      </c>
      <c r="BP21" s="23">
        <v>0</v>
      </c>
      <c r="BQ21" s="23">
        <v>0</v>
      </c>
      <c r="BR21" s="23">
        <v>0</v>
      </c>
      <c r="BS21" s="23">
        <v>0</v>
      </c>
      <c r="BT21" s="23">
        <v>0</v>
      </c>
      <c r="BU21" s="23">
        <v>0</v>
      </c>
      <c r="BV21" s="23">
        <v>0</v>
      </c>
      <c r="BW21" s="23">
        <v>0</v>
      </c>
      <c r="BX21" s="23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>
        <v>0</v>
      </c>
      <c r="CH21" s="23">
        <v>0</v>
      </c>
      <c r="CI21" s="23">
        <v>0</v>
      </c>
      <c r="CJ21" s="23">
        <v>0</v>
      </c>
      <c r="CK21" s="23">
        <v>0</v>
      </c>
      <c r="CL21" s="23">
        <v>0</v>
      </c>
      <c r="CM21" s="23">
        <v>0</v>
      </c>
      <c r="CN21" s="23">
        <v>0</v>
      </c>
      <c r="CO21" s="23">
        <v>0</v>
      </c>
      <c r="CP21" s="23">
        <v>0</v>
      </c>
      <c r="CQ21" s="23">
        <v>0</v>
      </c>
      <c r="CR21" s="23">
        <v>0</v>
      </c>
      <c r="CS21" s="23">
        <v>0</v>
      </c>
      <c r="CT21" s="23">
        <v>0</v>
      </c>
      <c r="CU21" s="23">
        <v>0</v>
      </c>
      <c r="CV21" s="23">
        <v>0</v>
      </c>
      <c r="CW21" s="23">
        <v>0</v>
      </c>
      <c r="CX21" s="23">
        <v>0</v>
      </c>
      <c r="CY21" s="23">
        <v>0</v>
      </c>
      <c r="CZ21" s="23">
        <v>0</v>
      </c>
    </row>
    <row r="22" ht="17.25" customHeight="1" spans="1:104">
      <c r="A22" s="34"/>
      <c r="B22" s="34"/>
      <c r="C22" s="34" t="s">
        <v>98</v>
      </c>
      <c r="D22" s="34"/>
      <c r="E22" s="34" t="s">
        <v>111</v>
      </c>
      <c r="F22" s="23">
        <v>449423</v>
      </c>
      <c r="G22" s="23">
        <v>449423</v>
      </c>
      <c r="H22" s="23">
        <v>449423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449423</v>
      </c>
      <c r="AM22" s="23">
        <v>0</v>
      </c>
      <c r="AN22" s="23">
        <v>0</v>
      </c>
      <c r="AO22" s="23">
        <v>0</v>
      </c>
      <c r="AP22" s="23">
        <v>0</v>
      </c>
      <c r="AQ22" s="23">
        <v>0</v>
      </c>
      <c r="AR22" s="23">
        <v>0</v>
      </c>
      <c r="AS22" s="23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  <c r="AZ22" s="23">
        <v>0</v>
      </c>
      <c r="BA22" s="23">
        <v>0</v>
      </c>
      <c r="BB22" s="23">
        <v>0</v>
      </c>
      <c r="BC22" s="23">
        <v>0</v>
      </c>
      <c r="BD22" s="23">
        <v>0</v>
      </c>
      <c r="BE22" s="23">
        <v>0</v>
      </c>
      <c r="BF22" s="23">
        <v>0</v>
      </c>
      <c r="BG22" s="23">
        <v>0</v>
      </c>
      <c r="BH22" s="23">
        <v>0</v>
      </c>
      <c r="BI22" s="23">
        <v>0</v>
      </c>
      <c r="BJ22" s="23">
        <v>0</v>
      </c>
      <c r="BK22" s="23">
        <v>0</v>
      </c>
      <c r="BL22" s="23">
        <v>0</v>
      </c>
      <c r="BM22" s="23">
        <v>0</v>
      </c>
      <c r="BN22" s="23">
        <v>0</v>
      </c>
      <c r="BO22" s="23">
        <v>0</v>
      </c>
      <c r="BP22" s="23">
        <v>0</v>
      </c>
      <c r="BQ22" s="23">
        <v>0</v>
      </c>
      <c r="BR22" s="23">
        <v>0</v>
      </c>
      <c r="BS22" s="23">
        <v>0</v>
      </c>
      <c r="BT22" s="23">
        <v>0</v>
      </c>
      <c r="BU22" s="23">
        <v>0</v>
      </c>
      <c r="BV22" s="23">
        <v>0</v>
      </c>
      <c r="BW22" s="23">
        <v>0</v>
      </c>
      <c r="BX22" s="23">
        <v>0</v>
      </c>
      <c r="BY22" s="23">
        <v>0</v>
      </c>
      <c r="BZ22" s="23">
        <v>0</v>
      </c>
      <c r="CA22" s="23">
        <v>0</v>
      </c>
      <c r="CB22" s="23">
        <v>0</v>
      </c>
      <c r="CC22" s="23">
        <v>0</v>
      </c>
      <c r="CD22" s="23">
        <v>0</v>
      </c>
      <c r="CE22" s="23">
        <v>0</v>
      </c>
      <c r="CF22" s="23">
        <v>0</v>
      </c>
      <c r="CG22" s="23">
        <v>0</v>
      </c>
      <c r="CH22" s="23">
        <v>0</v>
      </c>
      <c r="CI22" s="23">
        <v>0</v>
      </c>
      <c r="CJ22" s="23">
        <v>0</v>
      </c>
      <c r="CK22" s="23">
        <v>0</v>
      </c>
      <c r="CL22" s="23">
        <v>0</v>
      </c>
      <c r="CM22" s="23">
        <v>0</v>
      </c>
      <c r="CN22" s="23">
        <v>0</v>
      </c>
      <c r="CO22" s="23">
        <v>0</v>
      </c>
      <c r="CP22" s="23">
        <v>0</v>
      </c>
      <c r="CQ22" s="23">
        <v>0</v>
      </c>
      <c r="CR22" s="23">
        <v>0</v>
      </c>
      <c r="CS22" s="23">
        <v>0</v>
      </c>
      <c r="CT22" s="23">
        <v>0</v>
      </c>
      <c r="CU22" s="23">
        <v>0</v>
      </c>
      <c r="CV22" s="23">
        <v>0</v>
      </c>
      <c r="CW22" s="23">
        <v>0</v>
      </c>
      <c r="CX22" s="23">
        <v>0</v>
      </c>
      <c r="CY22" s="23">
        <v>0</v>
      </c>
      <c r="CZ22" s="23">
        <v>0</v>
      </c>
    </row>
    <row r="23" ht="18.75" customHeight="1" spans="1:104">
      <c r="A23" s="34" t="s">
        <v>112</v>
      </c>
      <c r="B23" s="34" t="s">
        <v>95</v>
      </c>
      <c r="C23" s="34" t="s">
        <v>103</v>
      </c>
      <c r="D23" s="34" t="s">
        <v>85</v>
      </c>
      <c r="E23" s="34" t="s">
        <v>86</v>
      </c>
      <c r="F23" s="23">
        <v>449423</v>
      </c>
      <c r="G23" s="23">
        <v>449423</v>
      </c>
      <c r="H23" s="23">
        <v>449423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449423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v>0</v>
      </c>
      <c r="BW23" s="23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0</v>
      </c>
      <c r="CE23" s="23">
        <v>0</v>
      </c>
      <c r="CF23" s="23">
        <v>0</v>
      </c>
      <c r="CG23" s="23">
        <v>0</v>
      </c>
      <c r="CH23" s="23">
        <v>0</v>
      </c>
      <c r="CI23" s="23">
        <v>0</v>
      </c>
      <c r="CJ23" s="23">
        <v>0</v>
      </c>
      <c r="CK23" s="23">
        <v>0</v>
      </c>
      <c r="CL23" s="23">
        <v>0</v>
      </c>
      <c r="CM23" s="23">
        <v>0</v>
      </c>
      <c r="CN23" s="23">
        <v>0</v>
      </c>
      <c r="CO23" s="23">
        <v>0</v>
      </c>
      <c r="CP23" s="23">
        <v>0</v>
      </c>
      <c r="CQ23" s="23">
        <v>0</v>
      </c>
      <c r="CR23" s="23">
        <v>0</v>
      </c>
      <c r="CS23" s="23">
        <v>0</v>
      </c>
      <c r="CT23" s="23">
        <v>0</v>
      </c>
      <c r="CU23" s="23">
        <v>0</v>
      </c>
      <c r="CV23" s="23">
        <v>0</v>
      </c>
      <c r="CW23" s="23">
        <v>0</v>
      </c>
      <c r="CX23" s="23">
        <v>0</v>
      </c>
      <c r="CY23" s="23">
        <v>0</v>
      </c>
      <c r="CZ23" s="23">
        <v>0</v>
      </c>
    </row>
    <row r="24" ht="17.25" customHeight="1"/>
    <row r="25" ht="18.75" customHeight="1"/>
    <row r="26" ht="17.25" customHeight="1"/>
    <row r="27" ht="17.25" customHeight="1"/>
  </sheetData>
  <mergeCells count="116">
    <mergeCell ref="G1:BM1"/>
    <mergeCell ref="BN1:CZ1"/>
    <mergeCell ref="H2:AX2"/>
    <mergeCell ref="AY2:BM2"/>
    <mergeCell ref="BO2:CZ2"/>
    <mergeCell ref="A3:C3"/>
    <mergeCell ref="I3:L3"/>
    <mergeCell ref="M3:Z3"/>
    <mergeCell ref="AH3:AK3"/>
    <mergeCell ref="AN3:AX3"/>
    <mergeCell ref="AZ3:BE3"/>
    <mergeCell ref="BF3:BH3"/>
    <mergeCell ref="BJ3:BK3"/>
    <mergeCell ref="BL3:BM3"/>
    <mergeCell ref="BP3:CV3"/>
    <mergeCell ref="CW3:CZ3"/>
    <mergeCell ref="CQ4:CV4"/>
    <mergeCell ref="A4:A5"/>
    <mergeCell ref="B4:B5"/>
    <mergeCell ref="C4:C5"/>
    <mergeCell ref="D3:D5"/>
    <mergeCell ref="E3:E5"/>
    <mergeCell ref="F1:F5"/>
    <mergeCell ref="G2:G5"/>
    <mergeCell ref="H3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3:AA5"/>
    <mergeCell ref="AB3:AB5"/>
    <mergeCell ref="AC3:AC5"/>
    <mergeCell ref="AD3:AD5"/>
    <mergeCell ref="AE3:AE5"/>
    <mergeCell ref="AF3:AF5"/>
    <mergeCell ref="AG3:AG5"/>
    <mergeCell ref="AH4:AH5"/>
    <mergeCell ref="AI4:AI5"/>
    <mergeCell ref="AJ4:AJ5"/>
    <mergeCell ref="AK4:AK5"/>
    <mergeCell ref="AL3:AL5"/>
    <mergeCell ref="AM3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3:AY5"/>
    <mergeCell ref="AZ4:AZ5"/>
    <mergeCell ref="BA4:BA5"/>
    <mergeCell ref="BB4:BB5"/>
    <mergeCell ref="BC4:BC5"/>
    <mergeCell ref="BD4:BD5"/>
    <mergeCell ref="BE4:BE5"/>
    <mergeCell ref="BF4:BF5"/>
    <mergeCell ref="BG4:BG5"/>
    <mergeCell ref="BH4:BH5"/>
    <mergeCell ref="BI3:BI5"/>
    <mergeCell ref="BJ4:BJ5"/>
    <mergeCell ref="BK4:BK5"/>
    <mergeCell ref="BL4:BL5"/>
    <mergeCell ref="BM4:BM5"/>
    <mergeCell ref="BN2:BN5"/>
    <mergeCell ref="BO3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4:CB5"/>
    <mergeCell ref="CC4:CC5"/>
    <mergeCell ref="CD4:CD5"/>
    <mergeCell ref="CE4:CE5"/>
    <mergeCell ref="CF4:CF5"/>
    <mergeCell ref="CG4:CG5"/>
    <mergeCell ref="CH4:CH5"/>
    <mergeCell ref="CI4:CI5"/>
    <mergeCell ref="CJ4:CJ5"/>
    <mergeCell ref="CK4:CK5"/>
    <mergeCell ref="CL4:CL5"/>
    <mergeCell ref="CM4:CM5"/>
    <mergeCell ref="CN4:CN5"/>
    <mergeCell ref="CO4:CO5"/>
    <mergeCell ref="CP4:CP5"/>
    <mergeCell ref="CW4:CW5"/>
    <mergeCell ref="CX4:CX5"/>
    <mergeCell ref="CY4:CY5"/>
    <mergeCell ref="CZ4:CZ5"/>
    <mergeCell ref="A1:E2"/>
  </mergeCells>
  <pageMargins left="0.786805555555556" right="0.786805555555556" top="1.37777777777778" bottom="0.786805555555556" header="0.786805555555556" footer="0.511805555555556"/>
  <pageSetup paperSize="9" scale="75" orientation="landscape"/>
  <headerFooter alignWithMargins="0">
    <oddHeader>&amp;C&amp;"文鼎大标宋简,常规"&amp;18部门预算基本支出表&amp;R
单位:元</oddHeader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N23"/>
  <sheetViews>
    <sheetView showGridLines="0" showZeros="0" workbookViewId="0">
      <selection activeCell="D22" sqref="D22"/>
    </sheetView>
  </sheetViews>
  <sheetFormatPr defaultColWidth="6.875" defaultRowHeight="17.25" customHeight="1"/>
  <cols>
    <col min="1" max="1" width="5.25" style="1" customWidth="1"/>
    <col min="2" max="3" width="4.5" style="1" customWidth="1"/>
    <col min="4" max="4" width="7.5" style="1" customWidth="1"/>
    <col min="5" max="5" width="39" style="1" customWidth="1"/>
    <col min="6" max="6" width="15.125" style="1" customWidth="1"/>
    <col min="7" max="10" width="9" style="1" hidden="1" customWidth="1"/>
    <col min="11" max="11" width="11" style="1" hidden="1" customWidth="1"/>
    <col min="12" max="16" width="9" style="1" hidden="1" customWidth="1"/>
    <col min="17" max="17" width="10.625" style="1" hidden="1" customWidth="1"/>
    <col min="18" max="30" width="9" style="1" hidden="1" customWidth="1"/>
    <col min="31" max="31" width="14.625" style="1" customWidth="1"/>
    <col min="32" max="43" width="9" style="1" hidden="1" customWidth="1"/>
    <col min="44" max="44" width="11" style="1" hidden="1" customWidth="1"/>
    <col min="45" max="60" width="9" style="1" hidden="1" customWidth="1"/>
    <col min="61" max="61" width="19.375" style="1" customWidth="1"/>
    <col min="62" max="64" width="9" style="1" hidden="1" customWidth="1"/>
    <col min="65" max="66" width="6.875" style="1" hidden="1" customWidth="1"/>
    <col min="67" max="67" width="22.5" style="1" customWidth="1"/>
    <col min="68" max="96" width="6.875" style="1" hidden="1" customWidth="1"/>
    <col min="97" max="117" width="9" style="1" hidden="1" customWidth="1"/>
    <col min="118" max="118" width="9" style="1" customWidth="1"/>
    <col min="119" max="256" width="6.875" style="1"/>
    <col min="257" max="259" width="9" style="1" customWidth="1"/>
    <col min="260" max="260" width="10.375" style="1" customWidth="1"/>
    <col min="261" max="261" width="32.75" style="1" customWidth="1"/>
    <col min="262" max="262" width="12.75" style="1" customWidth="1"/>
    <col min="263" max="266" width="9" style="1" customWidth="1"/>
    <col min="267" max="267" width="11" style="1" customWidth="1"/>
    <col min="268" max="272" width="9" style="1" customWidth="1"/>
    <col min="273" max="273" width="10.625" style="1" customWidth="1"/>
    <col min="274" max="299" width="9" style="1" customWidth="1"/>
    <col min="300" max="300" width="11" style="1" customWidth="1"/>
    <col min="301" max="320" width="9" style="1" customWidth="1"/>
    <col min="321" max="352" width="6.875" style="1" customWidth="1"/>
    <col min="353" max="374" width="9" style="1" customWidth="1"/>
    <col min="375" max="512" width="6.875" style="1"/>
    <col min="513" max="515" width="9" style="1" customWidth="1"/>
    <col min="516" max="516" width="10.375" style="1" customWidth="1"/>
    <col min="517" max="517" width="32.75" style="1" customWidth="1"/>
    <col min="518" max="518" width="12.75" style="1" customWidth="1"/>
    <col min="519" max="522" width="9" style="1" customWidth="1"/>
    <col min="523" max="523" width="11" style="1" customWidth="1"/>
    <col min="524" max="528" width="9" style="1" customWidth="1"/>
    <col min="529" max="529" width="10.625" style="1" customWidth="1"/>
    <col min="530" max="555" width="9" style="1" customWidth="1"/>
    <col min="556" max="556" width="11" style="1" customWidth="1"/>
    <col min="557" max="576" width="9" style="1" customWidth="1"/>
    <col min="577" max="608" width="6.875" style="1" customWidth="1"/>
    <col min="609" max="630" width="9" style="1" customWidth="1"/>
    <col min="631" max="768" width="6.875" style="1"/>
    <col min="769" max="771" width="9" style="1" customWidth="1"/>
    <col min="772" max="772" width="10.375" style="1" customWidth="1"/>
    <col min="773" max="773" width="32.75" style="1" customWidth="1"/>
    <col min="774" max="774" width="12.75" style="1" customWidth="1"/>
    <col min="775" max="778" width="9" style="1" customWidth="1"/>
    <col min="779" max="779" width="11" style="1" customWidth="1"/>
    <col min="780" max="784" width="9" style="1" customWidth="1"/>
    <col min="785" max="785" width="10.625" style="1" customWidth="1"/>
    <col min="786" max="811" width="9" style="1" customWidth="1"/>
    <col min="812" max="812" width="11" style="1" customWidth="1"/>
    <col min="813" max="832" width="9" style="1" customWidth="1"/>
    <col min="833" max="864" width="6.875" style="1" customWidth="1"/>
    <col min="865" max="886" width="9" style="1" customWidth="1"/>
    <col min="887" max="1024" width="6.875" style="1"/>
    <col min="1025" max="1027" width="9" style="1" customWidth="1"/>
    <col min="1028" max="1028" width="10.375" style="1" customWidth="1"/>
    <col min="1029" max="1029" width="32.75" style="1" customWidth="1"/>
    <col min="1030" max="1030" width="12.75" style="1" customWidth="1"/>
    <col min="1031" max="1034" width="9" style="1" customWidth="1"/>
    <col min="1035" max="1035" width="11" style="1" customWidth="1"/>
    <col min="1036" max="1040" width="9" style="1" customWidth="1"/>
    <col min="1041" max="1041" width="10.625" style="1" customWidth="1"/>
    <col min="1042" max="1067" width="9" style="1" customWidth="1"/>
    <col min="1068" max="1068" width="11" style="1" customWidth="1"/>
    <col min="1069" max="1088" width="9" style="1" customWidth="1"/>
    <col min="1089" max="1120" width="6.875" style="1" customWidth="1"/>
    <col min="1121" max="1142" width="9" style="1" customWidth="1"/>
    <col min="1143" max="1280" width="6.875" style="1"/>
    <col min="1281" max="1283" width="9" style="1" customWidth="1"/>
    <col min="1284" max="1284" width="10.375" style="1" customWidth="1"/>
    <col min="1285" max="1285" width="32.75" style="1" customWidth="1"/>
    <col min="1286" max="1286" width="12.75" style="1" customWidth="1"/>
    <col min="1287" max="1290" width="9" style="1" customWidth="1"/>
    <col min="1291" max="1291" width="11" style="1" customWidth="1"/>
    <col min="1292" max="1296" width="9" style="1" customWidth="1"/>
    <col min="1297" max="1297" width="10.625" style="1" customWidth="1"/>
    <col min="1298" max="1323" width="9" style="1" customWidth="1"/>
    <col min="1324" max="1324" width="11" style="1" customWidth="1"/>
    <col min="1325" max="1344" width="9" style="1" customWidth="1"/>
    <col min="1345" max="1376" width="6.875" style="1" customWidth="1"/>
    <col min="1377" max="1398" width="9" style="1" customWidth="1"/>
    <col min="1399" max="1536" width="6.875" style="1"/>
    <col min="1537" max="1539" width="9" style="1" customWidth="1"/>
    <col min="1540" max="1540" width="10.375" style="1" customWidth="1"/>
    <col min="1541" max="1541" width="32.75" style="1" customWidth="1"/>
    <col min="1542" max="1542" width="12.75" style="1" customWidth="1"/>
    <col min="1543" max="1546" width="9" style="1" customWidth="1"/>
    <col min="1547" max="1547" width="11" style="1" customWidth="1"/>
    <col min="1548" max="1552" width="9" style="1" customWidth="1"/>
    <col min="1553" max="1553" width="10.625" style="1" customWidth="1"/>
    <col min="1554" max="1579" width="9" style="1" customWidth="1"/>
    <col min="1580" max="1580" width="11" style="1" customWidth="1"/>
    <col min="1581" max="1600" width="9" style="1" customWidth="1"/>
    <col min="1601" max="1632" width="6.875" style="1" customWidth="1"/>
    <col min="1633" max="1654" width="9" style="1" customWidth="1"/>
    <col min="1655" max="1792" width="6.875" style="1"/>
    <col min="1793" max="1795" width="9" style="1" customWidth="1"/>
    <col min="1796" max="1796" width="10.375" style="1" customWidth="1"/>
    <col min="1797" max="1797" width="32.75" style="1" customWidth="1"/>
    <col min="1798" max="1798" width="12.75" style="1" customWidth="1"/>
    <col min="1799" max="1802" width="9" style="1" customWidth="1"/>
    <col min="1803" max="1803" width="11" style="1" customWidth="1"/>
    <col min="1804" max="1808" width="9" style="1" customWidth="1"/>
    <col min="1809" max="1809" width="10.625" style="1" customWidth="1"/>
    <col min="1810" max="1835" width="9" style="1" customWidth="1"/>
    <col min="1836" max="1836" width="11" style="1" customWidth="1"/>
    <col min="1837" max="1856" width="9" style="1" customWidth="1"/>
    <col min="1857" max="1888" width="6.875" style="1" customWidth="1"/>
    <col min="1889" max="1910" width="9" style="1" customWidth="1"/>
    <col min="1911" max="2048" width="6.875" style="1"/>
    <col min="2049" max="2051" width="9" style="1" customWidth="1"/>
    <col min="2052" max="2052" width="10.375" style="1" customWidth="1"/>
    <col min="2053" max="2053" width="32.75" style="1" customWidth="1"/>
    <col min="2054" max="2054" width="12.75" style="1" customWidth="1"/>
    <col min="2055" max="2058" width="9" style="1" customWidth="1"/>
    <col min="2059" max="2059" width="11" style="1" customWidth="1"/>
    <col min="2060" max="2064" width="9" style="1" customWidth="1"/>
    <col min="2065" max="2065" width="10.625" style="1" customWidth="1"/>
    <col min="2066" max="2091" width="9" style="1" customWidth="1"/>
    <col min="2092" max="2092" width="11" style="1" customWidth="1"/>
    <col min="2093" max="2112" width="9" style="1" customWidth="1"/>
    <col min="2113" max="2144" width="6.875" style="1" customWidth="1"/>
    <col min="2145" max="2166" width="9" style="1" customWidth="1"/>
    <col min="2167" max="2304" width="6.875" style="1"/>
    <col min="2305" max="2307" width="9" style="1" customWidth="1"/>
    <col min="2308" max="2308" width="10.375" style="1" customWidth="1"/>
    <col min="2309" max="2309" width="32.75" style="1" customWidth="1"/>
    <col min="2310" max="2310" width="12.75" style="1" customWidth="1"/>
    <col min="2311" max="2314" width="9" style="1" customWidth="1"/>
    <col min="2315" max="2315" width="11" style="1" customWidth="1"/>
    <col min="2316" max="2320" width="9" style="1" customWidth="1"/>
    <col min="2321" max="2321" width="10.625" style="1" customWidth="1"/>
    <col min="2322" max="2347" width="9" style="1" customWidth="1"/>
    <col min="2348" max="2348" width="11" style="1" customWidth="1"/>
    <col min="2349" max="2368" width="9" style="1" customWidth="1"/>
    <col min="2369" max="2400" width="6.875" style="1" customWidth="1"/>
    <col min="2401" max="2422" width="9" style="1" customWidth="1"/>
    <col min="2423" max="2560" width="6.875" style="1"/>
    <col min="2561" max="2563" width="9" style="1" customWidth="1"/>
    <col min="2564" max="2564" width="10.375" style="1" customWidth="1"/>
    <col min="2565" max="2565" width="32.75" style="1" customWidth="1"/>
    <col min="2566" max="2566" width="12.75" style="1" customWidth="1"/>
    <col min="2567" max="2570" width="9" style="1" customWidth="1"/>
    <col min="2571" max="2571" width="11" style="1" customWidth="1"/>
    <col min="2572" max="2576" width="9" style="1" customWidth="1"/>
    <col min="2577" max="2577" width="10.625" style="1" customWidth="1"/>
    <col min="2578" max="2603" width="9" style="1" customWidth="1"/>
    <col min="2604" max="2604" width="11" style="1" customWidth="1"/>
    <col min="2605" max="2624" width="9" style="1" customWidth="1"/>
    <col min="2625" max="2656" width="6.875" style="1" customWidth="1"/>
    <col min="2657" max="2678" width="9" style="1" customWidth="1"/>
    <col min="2679" max="2816" width="6.875" style="1"/>
    <col min="2817" max="2819" width="9" style="1" customWidth="1"/>
    <col min="2820" max="2820" width="10.375" style="1" customWidth="1"/>
    <col min="2821" max="2821" width="32.75" style="1" customWidth="1"/>
    <col min="2822" max="2822" width="12.75" style="1" customWidth="1"/>
    <col min="2823" max="2826" width="9" style="1" customWidth="1"/>
    <col min="2827" max="2827" width="11" style="1" customWidth="1"/>
    <col min="2828" max="2832" width="9" style="1" customWidth="1"/>
    <col min="2833" max="2833" width="10.625" style="1" customWidth="1"/>
    <col min="2834" max="2859" width="9" style="1" customWidth="1"/>
    <col min="2860" max="2860" width="11" style="1" customWidth="1"/>
    <col min="2861" max="2880" width="9" style="1" customWidth="1"/>
    <col min="2881" max="2912" width="6.875" style="1" customWidth="1"/>
    <col min="2913" max="2934" width="9" style="1" customWidth="1"/>
    <col min="2935" max="3072" width="6.875" style="1"/>
    <col min="3073" max="3075" width="9" style="1" customWidth="1"/>
    <col min="3076" max="3076" width="10.375" style="1" customWidth="1"/>
    <col min="3077" max="3077" width="32.75" style="1" customWidth="1"/>
    <col min="3078" max="3078" width="12.75" style="1" customWidth="1"/>
    <col min="3079" max="3082" width="9" style="1" customWidth="1"/>
    <col min="3083" max="3083" width="11" style="1" customWidth="1"/>
    <col min="3084" max="3088" width="9" style="1" customWidth="1"/>
    <col min="3089" max="3089" width="10.625" style="1" customWidth="1"/>
    <col min="3090" max="3115" width="9" style="1" customWidth="1"/>
    <col min="3116" max="3116" width="11" style="1" customWidth="1"/>
    <col min="3117" max="3136" width="9" style="1" customWidth="1"/>
    <col min="3137" max="3168" width="6.875" style="1" customWidth="1"/>
    <col min="3169" max="3190" width="9" style="1" customWidth="1"/>
    <col min="3191" max="3328" width="6.875" style="1"/>
    <col min="3329" max="3331" width="9" style="1" customWidth="1"/>
    <col min="3332" max="3332" width="10.375" style="1" customWidth="1"/>
    <col min="3333" max="3333" width="32.75" style="1" customWidth="1"/>
    <col min="3334" max="3334" width="12.75" style="1" customWidth="1"/>
    <col min="3335" max="3338" width="9" style="1" customWidth="1"/>
    <col min="3339" max="3339" width="11" style="1" customWidth="1"/>
    <col min="3340" max="3344" width="9" style="1" customWidth="1"/>
    <col min="3345" max="3345" width="10.625" style="1" customWidth="1"/>
    <col min="3346" max="3371" width="9" style="1" customWidth="1"/>
    <col min="3372" max="3372" width="11" style="1" customWidth="1"/>
    <col min="3373" max="3392" width="9" style="1" customWidth="1"/>
    <col min="3393" max="3424" width="6.875" style="1" customWidth="1"/>
    <col min="3425" max="3446" width="9" style="1" customWidth="1"/>
    <col min="3447" max="3584" width="6.875" style="1"/>
    <col min="3585" max="3587" width="9" style="1" customWidth="1"/>
    <col min="3588" max="3588" width="10.375" style="1" customWidth="1"/>
    <col min="3589" max="3589" width="32.75" style="1" customWidth="1"/>
    <col min="3590" max="3590" width="12.75" style="1" customWidth="1"/>
    <col min="3591" max="3594" width="9" style="1" customWidth="1"/>
    <col min="3595" max="3595" width="11" style="1" customWidth="1"/>
    <col min="3596" max="3600" width="9" style="1" customWidth="1"/>
    <col min="3601" max="3601" width="10.625" style="1" customWidth="1"/>
    <col min="3602" max="3627" width="9" style="1" customWidth="1"/>
    <col min="3628" max="3628" width="11" style="1" customWidth="1"/>
    <col min="3629" max="3648" width="9" style="1" customWidth="1"/>
    <col min="3649" max="3680" width="6.875" style="1" customWidth="1"/>
    <col min="3681" max="3702" width="9" style="1" customWidth="1"/>
    <col min="3703" max="3840" width="6.875" style="1"/>
    <col min="3841" max="3843" width="9" style="1" customWidth="1"/>
    <col min="3844" max="3844" width="10.375" style="1" customWidth="1"/>
    <col min="3845" max="3845" width="32.75" style="1" customWidth="1"/>
    <col min="3846" max="3846" width="12.75" style="1" customWidth="1"/>
    <col min="3847" max="3850" width="9" style="1" customWidth="1"/>
    <col min="3851" max="3851" width="11" style="1" customWidth="1"/>
    <col min="3852" max="3856" width="9" style="1" customWidth="1"/>
    <col min="3857" max="3857" width="10.625" style="1" customWidth="1"/>
    <col min="3858" max="3883" width="9" style="1" customWidth="1"/>
    <col min="3884" max="3884" width="11" style="1" customWidth="1"/>
    <col min="3885" max="3904" width="9" style="1" customWidth="1"/>
    <col min="3905" max="3936" width="6.875" style="1" customWidth="1"/>
    <col min="3937" max="3958" width="9" style="1" customWidth="1"/>
    <col min="3959" max="4096" width="6.875" style="1"/>
    <col min="4097" max="4099" width="9" style="1" customWidth="1"/>
    <col min="4100" max="4100" width="10.375" style="1" customWidth="1"/>
    <col min="4101" max="4101" width="32.75" style="1" customWidth="1"/>
    <col min="4102" max="4102" width="12.75" style="1" customWidth="1"/>
    <col min="4103" max="4106" width="9" style="1" customWidth="1"/>
    <col min="4107" max="4107" width="11" style="1" customWidth="1"/>
    <col min="4108" max="4112" width="9" style="1" customWidth="1"/>
    <col min="4113" max="4113" width="10.625" style="1" customWidth="1"/>
    <col min="4114" max="4139" width="9" style="1" customWidth="1"/>
    <col min="4140" max="4140" width="11" style="1" customWidth="1"/>
    <col min="4141" max="4160" width="9" style="1" customWidth="1"/>
    <col min="4161" max="4192" width="6.875" style="1" customWidth="1"/>
    <col min="4193" max="4214" width="9" style="1" customWidth="1"/>
    <col min="4215" max="4352" width="6.875" style="1"/>
    <col min="4353" max="4355" width="9" style="1" customWidth="1"/>
    <col min="4356" max="4356" width="10.375" style="1" customWidth="1"/>
    <col min="4357" max="4357" width="32.75" style="1" customWidth="1"/>
    <col min="4358" max="4358" width="12.75" style="1" customWidth="1"/>
    <col min="4359" max="4362" width="9" style="1" customWidth="1"/>
    <col min="4363" max="4363" width="11" style="1" customWidth="1"/>
    <col min="4364" max="4368" width="9" style="1" customWidth="1"/>
    <col min="4369" max="4369" width="10.625" style="1" customWidth="1"/>
    <col min="4370" max="4395" width="9" style="1" customWidth="1"/>
    <col min="4396" max="4396" width="11" style="1" customWidth="1"/>
    <col min="4397" max="4416" width="9" style="1" customWidth="1"/>
    <col min="4417" max="4448" width="6.875" style="1" customWidth="1"/>
    <col min="4449" max="4470" width="9" style="1" customWidth="1"/>
    <col min="4471" max="4608" width="6.875" style="1"/>
    <col min="4609" max="4611" width="9" style="1" customWidth="1"/>
    <col min="4612" max="4612" width="10.375" style="1" customWidth="1"/>
    <col min="4613" max="4613" width="32.75" style="1" customWidth="1"/>
    <col min="4614" max="4614" width="12.75" style="1" customWidth="1"/>
    <col min="4615" max="4618" width="9" style="1" customWidth="1"/>
    <col min="4619" max="4619" width="11" style="1" customWidth="1"/>
    <col min="4620" max="4624" width="9" style="1" customWidth="1"/>
    <col min="4625" max="4625" width="10.625" style="1" customWidth="1"/>
    <col min="4626" max="4651" width="9" style="1" customWidth="1"/>
    <col min="4652" max="4652" width="11" style="1" customWidth="1"/>
    <col min="4653" max="4672" width="9" style="1" customWidth="1"/>
    <col min="4673" max="4704" width="6.875" style="1" customWidth="1"/>
    <col min="4705" max="4726" width="9" style="1" customWidth="1"/>
    <col min="4727" max="4864" width="6.875" style="1"/>
    <col min="4865" max="4867" width="9" style="1" customWidth="1"/>
    <col min="4868" max="4868" width="10.375" style="1" customWidth="1"/>
    <col min="4869" max="4869" width="32.75" style="1" customWidth="1"/>
    <col min="4870" max="4870" width="12.75" style="1" customWidth="1"/>
    <col min="4871" max="4874" width="9" style="1" customWidth="1"/>
    <col min="4875" max="4875" width="11" style="1" customWidth="1"/>
    <col min="4876" max="4880" width="9" style="1" customWidth="1"/>
    <col min="4881" max="4881" width="10.625" style="1" customWidth="1"/>
    <col min="4882" max="4907" width="9" style="1" customWidth="1"/>
    <col min="4908" max="4908" width="11" style="1" customWidth="1"/>
    <col min="4909" max="4928" width="9" style="1" customWidth="1"/>
    <col min="4929" max="4960" width="6.875" style="1" customWidth="1"/>
    <col min="4961" max="4982" width="9" style="1" customWidth="1"/>
    <col min="4983" max="5120" width="6.875" style="1"/>
    <col min="5121" max="5123" width="9" style="1" customWidth="1"/>
    <col min="5124" max="5124" width="10.375" style="1" customWidth="1"/>
    <col min="5125" max="5125" width="32.75" style="1" customWidth="1"/>
    <col min="5126" max="5126" width="12.75" style="1" customWidth="1"/>
    <col min="5127" max="5130" width="9" style="1" customWidth="1"/>
    <col min="5131" max="5131" width="11" style="1" customWidth="1"/>
    <col min="5132" max="5136" width="9" style="1" customWidth="1"/>
    <col min="5137" max="5137" width="10.625" style="1" customWidth="1"/>
    <col min="5138" max="5163" width="9" style="1" customWidth="1"/>
    <col min="5164" max="5164" width="11" style="1" customWidth="1"/>
    <col min="5165" max="5184" width="9" style="1" customWidth="1"/>
    <col min="5185" max="5216" width="6.875" style="1" customWidth="1"/>
    <col min="5217" max="5238" width="9" style="1" customWidth="1"/>
    <col min="5239" max="5376" width="6.875" style="1"/>
    <col min="5377" max="5379" width="9" style="1" customWidth="1"/>
    <col min="5380" max="5380" width="10.375" style="1" customWidth="1"/>
    <col min="5381" max="5381" width="32.75" style="1" customWidth="1"/>
    <col min="5382" max="5382" width="12.75" style="1" customWidth="1"/>
    <col min="5383" max="5386" width="9" style="1" customWidth="1"/>
    <col min="5387" max="5387" width="11" style="1" customWidth="1"/>
    <col min="5388" max="5392" width="9" style="1" customWidth="1"/>
    <col min="5393" max="5393" width="10.625" style="1" customWidth="1"/>
    <col min="5394" max="5419" width="9" style="1" customWidth="1"/>
    <col min="5420" max="5420" width="11" style="1" customWidth="1"/>
    <col min="5421" max="5440" width="9" style="1" customWidth="1"/>
    <col min="5441" max="5472" width="6.875" style="1" customWidth="1"/>
    <col min="5473" max="5494" width="9" style="1" customWidth="1"/>
    <col min="5495" max="5632" width="6.875" style="1"/>
    <col min="5633" max="5635" width="9" style="1" customWidth="1"/>
    <col min="5636" max="5636" width="10.375" style="1" customWidth="1"/>
    <col min="5637" max="5637" width="32.75" style="1" customWidth="1"/>
    <col min="5638" max="5638" width="12.75" style="1" customWidth="1"/>
    <col min="5639" max="5642" width="9" style="1" customWidth="1"/>
    <col min="5643" max="5643" width="11" style="1" customWidth="1"/>
    <col min="5644" max="5648" width="9" style="1" customWidth="1"/>
    <col min="5649" max="5649" width="10.625" style="1" customWidth="1"/>
    <col min="5650" max="5675" width="9" style="1" customWidth="1"/>
    <col min="5676" max="5676" width="11" style="1" customWidth="1"/>
    <col min="5677" max="5696" width="9" style="1" customWidth="1"/>
    <col min="5697" max="5728" width="6.875" style="1" customWidth="1"/>
    <col min="5729" max="5750" width="9" style="1" customWidth="1"/>
    <col min="5751" max="5888" width="6.875" style="1"/>
    <col min="5889" max="5891" width="9" style="1" customWidth="1"/>
    <col min="5892" max="5892" width="10.375" style="1" customWidth="1"/>
    <col min="5893" max="5893" width="32.75" style="1" customWidth="1"/>
    <col min="5894" max="5894" width="12.75" style="1" customWidth="1"/>
    <col min="5895" max="5898" width="9" style="1" customWidth="1"/>
    <col min="5899" max="5899" width="11" style="1" customWidth="1"/>
    <col min="5900" max="5904" width="9" style="1" customWidth="1"/>
    <col min="5905" max="5905" width="10.625" style="1" customWidth="1"/>
    <col min="5906" max="5931" width="9" style="1" customWidth="1"/>
    <col min="5932" max="5932" width="11" style="1" customWidth="1"/>
    <col min="5933" max="5952" width="9" style="1" customWidth="1"/>
    <col min="5953" max="5984" width="6.875" style="1" customWidth="1"/>
    <col min="5985" max="6006" width="9" style="1" customWidth="1"/>
    <col min="6007" max="6144" width="6.875" style="1"/>
    <col min="6145" max="6147" width="9" style="1" customWidth="1"/>
    <col min="6148" max="6148" width="10.375" style="1" customWidth="1"/>
    <col min="6149" max="6149" width="32.75" style="1" customWidth="1"/>
    <col min="6150" max="6150" width="12.75" style="1" customWidth="1"/>
    <col min="6151" max="6154" width="9" style="1" customWidth="1"/>
    <col min="6155" max="6155" width="11" style="1" customWidth="1"/>
    <col min="6156" max="6160" width="9" style="1" customWidth="1"/>
    <col min="6161" max="6161" width="10.625" style="1" customWidth="1"/>
    <col min="6162" max="6187" width="9" style="1" customWidth="1"/>
    <col min="6188" max="6188" width="11" style="1" customWidth="1"/>
    <col min="6189" max="6208" width="9" style="1" customWidth="1"/>
    <col min="6209" max="6240" width="6.875" style="1" customWidth="1"/>
    <col min="6241" max="6262" width="9" style="1" customWidth="1"/>
    <col min="6263" max="6400" width="6.875" style="1"/>
    <col min="6401" max="6403" width="9" style="1" customWidth="1"/>
    <col min="6404" max="6404" width="10.375" style="1" customWidth="1"/>
    <col min="6405" max="6405" width="32.75" style="1" customWidth="1"/>
    <col min="6406" max="6406" width="12.75" style="1" customWidth="1"/>
    <col min="6407" max="6410" width="9" style="1" customWidth="1"/>
    <col min="6411" max="6411" width="11" style="1" customWidth="1"/>
    <col min="6412" max="6416" width="9" style="1" customWidth="1"/>
    <col min="6417" max="6417" width="10.625" style="1" customWidth="1"/>
    <col min="6418" max="6443" width="9" style="1" customWidth="1"/>
    <col min="6444" max="6444" width="11" style="1" customWidth="1"/>
    <col min="6445" max="6464" width="9" style="1" customWidth="1"/>
    <col min="6465" max="6496" width="6.875" style="1" customWidth="1"/>
    <col min="6497" max="6518" width="9" style="1" customWidth="1"/>
    <col min="6519" max="6656" width="6.875" style="1"/>
    <col min="6657" max="6659" width="9" style="1" customWidth="1"/>
    <col min="6660" max="6660" width="10.375" style="1" customWidth="1"/>
    <col min="6661" max="6661" width="32.75" style="1" customWidth="1"/>
    <col min="6662" max="6662" width="12.75" style="1" customWidth="1"/>
    <col min="6663" max="6666" width="9" style="1" customWidth="1"/>
    <col min="6667" max="6667" width="11" style="1" customWidth="1"/>
    <col min="6668" max="6672" width="9" style="1" customWidth="1"/>
    <col min="6673" max="6673" width="10.625" style="1" customWidth="1"/>
    <col min="6674" max="6699" width="9" style="1" customWidth="1"/>
    <col min="6700" max="6700" width="11" style="1" customWidth="1"/>
    <col min="6701" max="6720" width="9" style="1" customWidth="1"/>
    <col min="6721" max="6752" width="6.875" style="1" customWidth="1"/>
    <col min="6753" max="6774" width="9" style="1" customWidth="1"/>
    <col min="6775" max="6912" width="6.875" style="1"/>
    <col min="6913" max="6915" width="9" style="1" customWidth="1"/>
    <col min="6916" max="6916" width="10.375" style="1" customWidth="1"/>
    <col min="6917" max="6917" width="32.75" style="1" customWidth="1"/>
    <col min="6918" max="6918" width="12.75" style="1" customWidth="1"/>
    <col min="6919" max="6922" width="9" style="1" customWidth="1"/>
    <col min="6923" max="6923" width="11" style="1" customWidth="1"/>
    <col min="6924" max="6928" width="9" style="1" customWidth="1"/>
    <col min="6929" max="6929" width="10.625" style="1" customWidth="1"/>
    <col min="6930" max="6955" width="9" style="1" customWidth="1"/>
    <col min="6956" max="6956" width="11" style="1" customWidth="1"/>
    <col min="6957" max="6976" width="9" style="1" customWidth="1"/>
    <col min="6977" max="7008" width="6.875" style="1" customWidth="1"/>
    <col min="7009" max="7030" width="9" style="1" customWidth="1"/>
    <col min="7031" max="7168" width="6.875" style="1"/>
    <col min="7169" max="7171" width="9" style="1" customWidth="1"/>
    <col min="7172" max="7172" width="10.375" style="1" customWidth="1"/>
    <col min="7173" max="7173" width="32.75" style="1" customWidth="1"/>
    <col min="7174" max="7174" width="12.75" style="1" customWidth="1"/>
    <col min="7175" max="7178" width="9" style="1" customWidth="1"/>
    <col min="7179" max="7179" width="11" style="1" customWidth="1"/>
    <col min="7180" max="7184" width="9" style="1" customWidth="1"/>
    <col min="7185" max="7185" width="10.625" style="1" customWidth="1"/>
    <col min="7186" max="7211" width="9" style="1" customWidth="1"/>
    <col min="7212" max="7212" width="11" style="1" customWidth="1"/>
    <col min="7213" max="7232" width="9" style="1" customWidth="1"/>
    <col min="7233" max="7264" width="6.875" style="1" customWidth="1"/>
    <col min="7265" max="7286" width="9" style="1" customWidth="1"/>
    <col min="7287" max="7424" width="6.875" style="1"/>
    <col min="7425" max="7427" width="9" style="1" customWidth="1"/>
    <col min="7428" max="7428" width="10.375" style="1" customWidth="1"/>
    <col min="7429" max="7429" width="32.75" style="1" customWidth="1"/>
    <col min="7430" max="7430" width="12.75" style="1" customWidth="1"/>
    <col min="7431" max="7434" width="9" style="1" customWidth="1"/>
    <col min="7435" max="7435" width="11" style="1" customWidth="1"/>
    <col min="7436" max="7440" width="9" style="1" customWidth="1"/>
    <col min="7441" max="7441" width="10.625" style="1" customWidth="1"/>
    <col min="7442" max="7467" width="9" style="1" customWidth="1"/>
    <col min="7468" max="7468" width="11" style="1" customWidth="1"/>
    <col min="7469" max="7488" width="9" style="1" customWidth="1"/>
    <col min="7489" max="7520" width="6.875" style="1" customWidth="1"/>
    <col min="7521" max="7542" width="9" style="1" customWidth="1"/>
    <col min="7543" max="7680" width="6.875" style="1"/>
    <col min="7681" max="7683" width="9" style="1" customWidth="1"/>
    <col min="7684" max="7684" width="10.375" style="1" customWidth="1"/>
    <col min="7685" max="7685" width="32.75" style="1" customWidth="1"/>
    <col min="7686" max="7686" width="12.75" style="1" customWidth="1"/>
    <col min="7687" max="7690" width="9" style="1" customWidth="1"/>
    <col min="7691" max="7691" width="11" style="1" customWidth="1"/>
    <col min="7692" max="7696" width="9" style="1" customWidth="1"/>
    <col min="7697" max="7697" width="10.625" style="1" customWidth="1"/>
    <col min="7698" max="7723" width="9" style="1" customWidth="1"/>
    <col min="7724" max="7724" width="11" style="1" customWidth="1"/>
    <col min="7725" max="7744" width="9" style="1" customWidth="1"/>
    <col min="7745" max="7776" width="6.875" style="1" customWidth="1"/>
    <col min="7777" max="7798" width="9" style="1" customWidth="1"/>
    <col min="7799" max="7936" width="6.875" style="1"/>
    <col min="7937" max="7939" width="9" style="1" customWidth="1"/>
    <col min="7940" max="7940" width="10.375" style="1" customWidth="1"/>
    <col min="7941" max="7941" width="32.75" style="1" customWidth="1"/>
    <col min="7942" max="7942" width="12.75" style="1" customWidth="1"/>
    <col min="7943" max="7946" width="9" style="1" customWidth="1"/>
    <col min="7947" max="7947" width="11" style="1" customWidth="1"/>
    <col min="7948" max="7952" width="9" style="1" customWidth="1"/>
    <col min="7953" max="7953" width="10.625" style="1" customWidth="1"/>
    <col min="7954" max="7979" width="9" style="1" customWidth="1"/>
    <col min="7980" max="7980" width="11" style="1" customWidth="1"/>
    <col min="7981" max="8000" width="9" style="1" customWidth="1"/>
    <col min="8001" max="8032" width="6.875" style="1" customWidth="1"/>
    <col min="8033" max="8054" width="9" style="1" customWidth="1"/>
    <col min="8055" max="8192" width="6.875" style="1"/>
    <col min="8193" max="8195" width="9" style="1" customWidth="1"/>
    <col min="8196" max="8196" width="10.375" style="1" customWidth="1"/>
    <col min="8197" max="8197" width="32.75" style="1" customWidth="1"/>
    <col min="8198" max="8198" width="12.75" style="1" customWidth="1"/>
    <col min="8199" max="8202" width="9" style="1" customWidth="1"/>
    <col min="8203" max="8203" width="11" style="1" customWidth="1"/>
    <col min="8204" max="8208" width="9" style="1" customWidth="1"/>
    <col min="8209" max="8209" width="10.625" style="1" customWidth="1"/>
    <col min="8210" max="8235" width="9" style="1" customWidth="1"/>
    <col min="8236" max="8236" width="11" style="1" customWidth="1"/>
    <col min="8237" max="8256" width="9" style="1" customWidth="1"/>
    <col min="8257" max="8288" width="6.875" style="1" customWidth="1"/>
    <col min="8289" max="8310" width="9" style="1" customWidth="1"/>
    <col min="8311" max="8448" width="6.875" style="1"/>
    <col min="8449" max="8451" width="9" style="1" customWidth="1"/>
    <col min="8452" max="8452" width="10.375" style="1" customWidth="1"/>
    <col min="8453" max="8453" width="32.75" style="1" customWidth="1"/>
    <col min="8454" max="8454" width="12.75" style="1" customWidth="1"/>
    <col min="8455" max="8458" width="9" style="1" customWidth="1"/>
    <col min="8459" max="8459" width="11" style="1" customWidth="1"/>
    <col min="8460" max="8464" width="9" style="1" customWidth="1"/>
    <col min="8465" max="8465" width="10.625" style="1" customWidth="1"/>
    <col min="8466" max="8491" width="9" style="1" customWidth="1"/>
    <col min="8492" max="8492" width="11" style="1" customWidth="1"/>
    <col min="8493" max="8512" width="9" style="1" customWidth="1"/>
    <col min="8513" max="8544" width="6.875" style="1" customWidth="1"/>
    <col min="8545" max="8566" width="9" style="1" customWidth="1"/>
    <col min="8567" max="8704" width="6.875" style="1"/>
    <col min="8705" max="8707" width="9" style="1" customWidth="1"/>
    <col min="8708" max="8708" width="10.375" style="1" customWidth="1"/>
    <col min="8709" max="8709" width="32.75" style="1" customWidth="1"/>
    <col min="8710" max="8710" width="12.75" style="1" customWidth="1"/>
    <col min="8711" max="8714" width="9" style="1" customWidth="1"/>
    <col min="8715" max="8715" width="11" style="1" customWidth="1"/>
    <col min="8716" max="8720" width="9" style="1" customWidth="1"/>
    <col min="8721" max="8721" width="10.625" style="1" customWidth="1"/>
    <col min="8722" max="8747" width="9" style="1" customWidth="1"/>
    <col min="8748" max="8748" width="11" style="1" customWidth="1"/>
    <col min="8749" max="8768" width="9" style="1" customWidth="1"/>
    <col min="8769" max="8800" width="6.875" style="1" customWidth="1"/>
    <col min="8801" max="8822" width="9" style="1" customWidth="1"/>
    <col min="8823" max="8960" width="6.875" style="1"/>
    <col min="8961" max="8963" width="9" style="1" customWidth="1"/>
    <col min="8964" max="8964" width="10.375" style="1" customWidth="1"/>
    <col min="8965" max="8965" width="32.75" style="1" customWidth="1"/>
    <col min="8966" max="8966" width="12.75" style="1" customWidth="1"/>
    <col min="8967" max="8970" width="9" style="1" customWidth="1"/>
    <col min="8971" max="8971" width="11" style="1" customWidth="1"/>
    <col min="8972" max="8976" width="9" style="1" customWidth="1"/>
    <col min="8977" max="8977" width="10.625" style="1" customWidth="1"/>
    <col min="8978" max="9003" width="9" style="1" customWidth="1"/>
    <col min="9004" max="9004" width="11" style="1" customWidth="1"/>
    <col min="9005" max="9024" width="9" style="1" customWidth="1"/>
    <col min="9025" max="9056" width="6.875" style="1" customWidth="1"/>
    <col min="9057" max="9078" width="9" style="1" customWidth="1"/>
    <col min="9079" max="9216" width="6.875" style="1"/>
    <col min="9217" max="9219" width="9" style="1" customWidth="1"/>
    <col min="9220" max="9220" width="10.375" style="1" customWidth="1"/>
    <col min="9221" max="9221" width="32.75" style="1" customWidth="1"/>
    <col min="9222" max="9222" width="12.75" style="1" customWidth="1"/>
    <col min="9223" max="9226" width="9" style="1" customWidth="1"/>
    <col min="9227" max="9227" width="11" style="1" customWidth="1"/>
    <col min="9228" max="9232" width="9" style="1" customWidth="1"/>
    <col min="9233" max="9233" width="10.625" style="1" customWidth="1"/>
    <col min="9234" max="9259" width="9" style="1" customWidth="1"/>
    <col min="9260" max="9260" width="11" style="1" customWidth="1"/>
    <col min="9261" max="9280" width="9" style="1" customWidth="1"/>
    <col min="9281" max="9312" width="6.875" style="1" customWidth="1"/>
    <col min="9313" max="9334" width="9" style="1" customWidth="1"/>
    <col min="9335" max="9472" width="6.875" style="1"/>
    <col min="9473" max="9475" width="9" style="1" customWidth="1"/>
    <col min="9476" max="9476" width="10.375" style="1" customWidth="1"/>
    <col min="9477" max="9477" width="32.75" style="1" customWidth="1"/>
    <col min="9478" max="9478" width="12.75" style="1" customWidth="1"/>
    <col min="9479" max="9482" width="9" style="1" customWidth="1"/>
    <col min="9483" max="9483" width="11" style="1" customWidth="1"/>
    <col min="9484" max="9488" width="9" style="1" customWidth="1"/>
    <col min="9489" max="9489" width="10.625" style="1" customWidth="1"/>
    <col min="9490" max="9515" width="9" style="1" customWidth="1"/>
    <col min="9516" max="9516" width="11" style="1" customWidth="1"/>
    <col min="9517" max="9536" width="9" style="1" customWidth="1"/>
    <col min="9537" max="9568" width="6.875" style="1" customWidth="1"/>
    <col min="9569" max="9590" width="9" style="1" customWidth="1"/>
    <col min="9591" max="9728" width="6.875" style="1"/>
    <col min="9729" max="9731" width="9" style="1" customWidth="1"/>
    <col min="9732" max="9732" width="10.375" style="1" customWidth="1"/>
    <col min="9733" max="9733" width="32.75" style="1" customWidth="1"/>
    <col min="9734" max="9734" width="12.75" style="1" customWidth="1"/>
    <col min="9735" max="9738" width="9" style="1" customWidth="1"/>
    <col min="9739" max="9739" width="11" style="1" customWidth="1"/>
    <col min="9740" max="9744" width="9" style="1" customWidth="1"/>
    <col min="9745" max="9745" width="10.625" style="1" customWidth="1"/>
    <col min="9746" max="9771" width="9" style="1" customWidth="1"/>
    <col min="9772" max="9772" width="11" style="1" customWidth="1"/>
    <col min="9773" max="9792" width="9" style="1" customWidth="1"/>
    <col min="9793" max="9824" width="6.875" style="1" customWidth="1"/>
    <col min="9825" max="9846" width="9" style="1" customWidth="1"/>
    <col min="9847" max="9984" width="6.875" style="1"/>
    <col min="9985" max="9987" width="9" style="1" customWidth="1"/>
    <col min="9988" max="9988" width="10.375" style="1" customWidth="1"/>
    <col min="9989" max="9989" width="32.75" style="1" customWidth="1"/>
    <col min="9990" max="9990" width="12.75" style="1" customWidth="1"/>
    <col min="9991" max="9994" width="9" style="1" customWidth="1"/>
    <col min="9995" max="9995" width="11" style="1" customWidth="1"/>
    <col min="9996" max="10000" width="9" style="1" customWidth="1"/>
    <col min="10001" max="10001" width="10.625" style="1" customWidth="1"/>
    <col min="10002" max="10027" width="9" style="1" customWidth="1"/>
    <col min="10028" max="10028" width="11" style="1" customWidth="1"/>
    <col min="10029" max="10048" width="9" style="1" customWidth="1"/>
    <col min="10049" max="10080" width="6.875" style="1" customWidth="1"/>
    <col min="10081" max="10102" width="9" style="1" customWidth="1"/>
    <col min="10103" max="10240" width="6.875" style="1"/>
    <col min="10241" max="10243" width="9" style="1" customWidth="1"/>
    <col min="10244" max="10244" width="10.375" style="1" customWidth="1"/>
    <col min="10245" max="10245" width="32.75" style="1" customWidth="1"/>
    <col min="10246" max="10246" width="12.75" style="1" customWidth="1"/>
    <col min="10247" max="10250" width="9" style="1" customWidth="1"/>
    <col min="10251" max="10251" width="11" style="1" customWidth="1"/>
    <col min="10252" max="10256" width="9" style="1" customWidth="1"/>
    <col min="10257" max="10257" width="10.625" style="1" customWidth="1"/>
    <col min="10258" max="10283" width="9" style="1" customWidth="1"/>
    <col min="10284" max="10284" width="11" style="1" customWidth="1"/>
    <col min="10285" max="10304" width="9" style="1" customWidth="1"/>
    <col min="10305" max="10336" width="6.875" style="1" customWidth="1"/>
    <col min="10337" max="10358" width="9" style="1" customWidth="1"/>
    <col min="10359" max="10496" width="6.875" style="1"/>
    <col min="10497" max="10499" width="9" style="1" customWidth="1"/>
    <col min="10500" max="10500" width="10.375" style="1" customWidth="1"/>
    <col min="10501" max="10501" width="32.75" style="1" customWidth="1"/>
    <col min="10502" max="10502" width="12.75" style="1" customWidth="1"/>
    <col min="10503" max="10506" width="9" style="1" customWidth="1"/>
    <col min="10507" max="10507" width="11" style="1" customWidth="1"/>
    <col min="10508" max="10512" width="9" style="1" customWidth="1"/>
    <col min="10513" max="10513" width="10.625" style="1" customWidth="1"/>
    <col min="10514" max="10539" width="9" style="1" customWidth="1"/>
    <col min="10540" max="10540" width="11" style="1" customWidth="1"/>
    <col min="10541" max="10560" width="9" style="1" customWidth="1"/>
    <col min="10561" max="10592" width="6.875" style="1" customWidth="1"/>
    <col min="10593" max="10614" width="9" style="1" customWidth="1"/>
    <col min="10615" max="10752" width="6.875" style="1"/>
    <col min="10753" max="10755" width="9" style="1" customWidth="1"/>
    <col min="10756" max="10756" width="10.375" style="1" customWidth="1"/>
    <col min="10757" max="10757" width="32.75" style="1" customWidth="1"/>
    <col min="10758" max="10758" width="12.75" style="1" customWidth="1"/>
    <col min="10759" max="10762" width="9" style="1" customWidth="1"/>
    <col min="10763" max="10763" width="11" style="1" customWidth="1"/>
    <col min="10764" max="10768" width="9" style="1" customWidth="1"/>
    <col min="10769" max="10769" width="10.625" style="1" customWidth="1"/>
    <col min="10770" max="10795" width="9" style="1" customWidth="1"/>
    <col min="10796" max="10796" width="11" style="1" customWidth="1"/>
    <col min="10797" max="10816" width="9" style="1" customWidth="1"/>
    <col min="10817" max="10848" width="6.875" style="1" customWidth="1"/>
    <col min="10849" max="10870" width="9" style="1" customWidth="1"/>
    <col min="10871" max="11008" width="6.875" style="1"/>
    <col min="11009" max="11011" width="9" style="1" customWidth="1"/>
    <col min="11012" max="11012" width="10.375" style="1" customWidth="1"/>
    <col min="11013" max="11013" width="32.75" style="1" customWidth="1"/>
    <col min="11014" max="11014" width="12.75" style="1" customWidth="1"/>
    <col min="11015" max="11018" width="9" style="1" customWidth="1"/>
    <col min="11019" max="11019" width="11" style="1" customWidth="1"/>
    <col min="11020" max="11024" width="9" style="1" customWidth="1"/>
    <col min="11025" max="11025" width="10.625" style="1" customWidth="1"/>
    <col min="11026" max="11051" width="9" style="1" customWidth="1"/>
    <col min="11052" max="11052" width="11" style="1" customWidth="1"/>
    <col min="11053" max="11072" width="9" style="1" customWidth="1"/>
    <col min="11073" max="11104" width="6.875" style="1" customWidth="1"/>
    <col min="11105" max="11126" width="9" style="1" customWidth="1"/>
    <col min="11127" max="11264" width="6.875" style="1"/>
    <col min="11265" max="11267" width="9" style="1" customWidth="1"/>
    <col min="11268" max="11268" width="10.375" style="1" customWidth="1"/>
    <col min="11269" max="11269" width="32.75" style="1" customWidth="1"/>
    <col min="11270" max="11270" width="12.75" style="1" customWidth="1"/>
    <col min="11271" max="11274" width="9" style="1" customWidth="1"/>
    <col min="11275" max="11275" width="11" style="1" customWidth="1"/>
    <col min="11276" max="11280" width="9" style="1" customWidth="1"/>
    <col min="11281" max="11281" width="10.625" style="1" customWidth="1"/>
    <col min="11282" max="11307" width="9" style="1" customWidth="1"/>
    <col min="11308" max="11308" width="11" style="1" customWidth="1"/>
    <col min="11309" max="11328" width="9" style="1" customWidth="1"/>
    <col min="11329" max="11360" width="6.875" style="1" customWidth="1"/>
    <col min="11361" max="11382" width="9" style="1" customWidth="1"/>
    <col min="11383" max="11520" width="6.875" style="1"/>
    <col min="11521" max="11523" width="9" style="1" customWidth="1"/>
    <col min="11524" max="11524" width="10.375" style="1" customWidth="1"/>
    <col min="11525" max="11525" width="32.75" style="1" customWidth="1"/>
    <col min="11526" max="11526" width="12.75" style="1" customWidth="1"/>
    <col min="11527" max="11530" width="9" style="1" customWidth="1"/>
    <col min="11531" max="11531" width="11" style="1" customWidth="1"/>
    <col min="11532" max="11536" width="9" style="1" customWidth="1"/>
    <col min="11537" max="11537" width="10.625" style="1" customWidth="1"/>
    <col min="11538" max="11563" width="9" style="1" customWidth="1"/>
    <col min="11564" max="11564" width="11" style="1" customWidth="1"/>
    <col min="11565" max="11584" width="9" style="1" customWidth="1"/>
    <col min="11585" max="11616" width="6.875" style="1" customWidth="1"/>
    <col min="11617" max="11638" width="9" style="1" customWidth="1"/>
    <col min="11639" max="11776" width="6.875" style="1"/>
    <col min="11777" max="11779" width="9" style="1" customWidth="1"/>
    <col min="11780" max="11780" width="10.375" style="1" customWidth="1"/>
    <col min="11781" max="11781" width="32.75" style="1" customWidth="1"/>
    <col min="11782" max="11782" width="12.75" style="1" customWidth="1"/>
    <col min="11783" max="11786" width="9" style="1" customWidth="1"/>
    <col min="11787" max="11787" width="11" style="1" customWidth="1"/>
    <col min="11788" max="11792" width="9" style="1" customWidth="1"/>
    <col min="11793" max="11793" width="10.625" style="1" customWidth="1"/>
    <col min="11794" max="11819" width="9" style="1" customWidth="1"/>
    <col min="11820" max="11820" width="11" style="1" customWidth="1"/>
    <col min="11821" max="11840" width="9" style="1" customWidth="1"/>
    <col min="11841" max="11872" width="6.875" style="1" customWidth="1"/>
    <col min="11873" max="11894" width="9" style="1" customWidth="1"/>
    <col min="11895" max="12032" width="6.875" style="1"/>
    <col min="12033" max="12035" width="9" style="1" customWidth="1"/>
    <col min="12036" max="12036" width="10.375" style="1" customWidth="1"/>
    <col min="12037" max="12037" width="32.75" style="1" customWidth="1"/>
    <col min="12038" max="12038" width="12.75" style="1" customWidth="1"/>
    <col min="12039" max="12042" width="9" style="1" customWidth="1"/>
    <col min="12043" max="12043" width="11" style="1" customWidth="1"/>
    <col min="12044" max="12048" width="9" style="1" customWidth="1"/>
    <col min="12049" max="12049" width="10.625" style="1" customWidth="1"/>
    <col min="12050" max="12075" width="9" style="1" customWidth="1"/>
    <col min="12076" max="12076" width="11" style="1" customWidth="1"/>
    <col min="12077" max="12096" width="9" style="1" customWidth="1"/>
    <col min="12097" max="12128" width="6.875" style="1" customWidth="1"/>
    <col min="12129" max="12150" width="9" style="1" customWidth="1"/>
    <col min="12151" max="12288" width="6.875" style="1"/>
    <col min="12289" max="12291" width="9" style="1" customWidth="1"/>
    <col min="12292" max="12292" width="10.375" style="1" customWidth="1"/>
    <col min="12293" max="12293" width="32.75" style="1" customWidth="1"/>
    <col min="12294" max="12294" width="12.75" style="1" customWidth="1"/>
    <col min="12295" max="12298" width="9" style="1" customWidth="1"/>
    <col min="12299" max="12299" width="11" style="1" customWidth="1"/>
    <col min="12300" max="12304" width="9" style="1" customWidth="1"/>
    <col min="12305" max="12305" width="10.625" style="1" customWidth="1"/>
    <col min="12306" max="12331" width="9" style="1" customWidth="1"/>
    <col min="12332" max="12332" width="11" style="1" customWidth="1"/>
    <col min="12333" max="12352" width="9" style="1" customWidth="1"/>
    <col min="12353" max="12384" width="6.875" style="1" customWidth="1"/>
    <col min="12385" max="12406" width="9" style="1" customWidth="1"/>
    <col min="12407" max="12544" width="6.875" style="1"/>
    <col min="12545" max="12547" width="9" style="1" customWidth="1"/>
    <col min="12548" max="12548" width="10.375" style="1" customWidth="1"/>
    <col min="12549" max="12549" width="32.75" style="1" customWidth="1"/>
    <col min="12550" max="12550" width="12.75" style="1" customWidth="1"/>
    <col min="12551" max="12554" width="9" style="1" customWidth="1"/>
    <col min="12555" max="12555" width="11" style="1" customWidth="1"/>
    <col min="12556" max="12560" width="9" style="1" customWidth="1"/>
    <col min="12561" max="12561" width="10.625" style="1" customWidth="1"/>
    <col min="12562" max="12587" width="9" style="1" customWidth="1"/>
    <col min="12588" max="12588" width="11" style="1" customWidth="1"/>
    <col min="12589" max="12608" width="9" style="1" customWidth="1"/>
    <col min="12609" max="12640" width="6.875" style="1" customWidth="1"/>
    <col min="12641" max="12662" width="9" style="1" customWidth="1"/>
    <col min="12663" max="12800" width="6.875" style="1"/>
    <col min="12801" max="12803" width="9" style="1" customWidth="1"/>
    <col min="12804" max="12804" width="10.375" style="1" customWidth="1"/>
    <col min="12805" max="12805" width="32.75" style="1" customWidth="1"/>
    <col min="12806" max="12806" width="12.75" style="1" customWidth="1"/>
    <col min="12807" max="12810" width="9" style="1" customWidth="1"/>
    <col min="12811" max="12811" width="11" style="1" customWidth="1"/>
    <col min="12812" max="12816" width="9" style="1" customWidth="1"/>
    <col min="12817" max="12817" width="10.625" style="1" customWidth="1"/>
    <col min="12818" max="12843" width="9" style="1" customWidth="1"/>
    <col min="12844" max="12844" width="11" style="1" customWidth="1"/>
    <col min="12845" max="12864" width="9" style="1" customWidth="1"/>
    <col min="12865" max="12896" width="6.875" style="1" customWidth="1"/>
    <col min="12897" max="12918" width="9" style="1" customWidth="1"/>
    <col min="12919" max="13056" width="6.875" style="1"/>
    <col min="13057" max="13059" width="9" style="1" customWidth="1"/>
    <col min="13060" max="13060" width="10.375" style="1" customWidth="1"/>
    <col min="13061" max="13061" width="32.75" style="1" customWidth="1"/>
    <col min="13062" max="13062" width="12.75" style="1" customWidth="1"/>
    <col min="13063" max="13066" width="9" style="1" customWidth="1"/>
    <col min="13067" max="13067" width="11" style="1" customWidth="1"/>
    <col min="13068" max="13072" width="9" style="1" customWidth="1"/>
    <col min="13073" max="13073" width="10.625" style="1" customWidth="1"/>
    <col min="13074" max="13099" width="9" style="1" customWidth="1"/>
    <col min="13100" max="13100" width="11" style="1" customWidth="1"/>
    <col min="13101" max="13120" width="9" style="1" customWidth="1"/>
    <col min="13121" max="13152" width="6.875" style="1" customWidth="1"/>
    <col min="13153" max="13174" width="9" style="1" customWidth="1"/>
    <col min="13175" max="13312" width="6.875" style="1"/>
    <col min="13313" max="13315" width="9" style="1" customWidth="1"/>
    <col min="13316" max="13316" width="10.375" style="1" customWidth="1"/>
    <col min="13317" max="13317" width="32.75" style="1" customWidth="1"/>
    <col min="13318" max="13318" width="12.75" style="1" customWidth="1"/>
    <col min="13319" max="13322" width="9" style="1" customWidth="1"/>
    <col min="13323" max="13323" width="11" style="1" customWidth="1"/>
    <col min="13324" max="13328" width="9" style="1" customWidth="1"/>
    <col min="13329" max="13329" width="10.625" style="1" customWidth="1"/>
    <col min="13330" max="13355" width="9" style="1" customWidth="1"/>
    <col min="13356" max="13356" width="11" style="1" customWidth="1"/>
    <col min="13357" max="13376" width="9" style="1" customWidth="1"/>
    <col min="13377" max="13408" width="6.875" style="1" customWidth="1"/>
    <col min="13409" max="13430" width="9" style="1" customWidth="1"/>
    <col min="13431" max="13568" width="6.875" style="1"/>
    <col min="13569" max="13571" width="9" style="1" customWidth="1"/>
    <col min="13572" max="13572" width="10.375" style="1" customWidth="1"/>
    <col min="13573" max="13573" width="32.75" style="1" customWidth="1"/>
    <col min="13574" max="13574" width="12.75" style="1" customWidth="1"/>
    <col min="13575" max="13578" width="9" style="1" customWidth="1"/>
    <col min="13579" max="13579" width="11" style="1" customWidth="1"/>
    <col min="13580" max="13584" width="9" style="1" customWidth="1"/>
    <col min="13585" max="13585" width="10.625" style="1" customWidth="1"/>
    <col min="13586" max="13611" width="9" style="1" customWidth="1"/>
    <col min="13612" max="13612" width="11" style="1" customWidth="1"/>
    <col min="13613" max="13632" width="9" style="1" customWidth="1"/>
    <col min="13633" max="13664" width="6.875" style="1" customWidth="1"/>
    <col min="13665" max="13686" width="9" style="1" customWidth="1"/>
    <col min="13687" max="13824" width="6.875" style="1"/>
    <col min="13825" max="13827" width="9" style="1" customWidth="1"/>
    <col min="13828" max="13828" width="10.375" style="1" customWidth="1"/>
    <col min="13829" max="13829" width="32.75" style="1" customWidth="1"/>
    <col min="13830" max="13830" width="12.75" style="1" customWidth="1"/>
    <col min="13831" max="13834" width="9" style="1" customWidth="1"/>
    <col min="13835" max="13835" width="11" style="1" customWidth="1"/>
    <col min="13836" max="13840" width="9" style="1" customWidth="1"/>
    <col min="13841" max="13841" width="10.625" style="1" customWidth="1"/>
    <col min="13842" max="13867" width="9" style="1" customWidth="1"/>
    <col min="13868" max="13868" width="11" style="1" customWidth="1"/>
    <col min="13869" max="13888" width="9" style="1" customWidth="1"/>
    <col min="13889" max="13920" width="6.875" style="1" customWidth="1"/>
    <col min="13921" max="13942" width="9" style="1" customWidth="1"/>
    <col min="13943" max="14080" width="6.875" style="1"/>
    <col min="14081" max="14083" width="9" style="1" customWidth="1"/>
    <col min="14084" max="14084" width="10.375" style="1" customWidth="1"/>
    <col min="14085" max="14085" width="32.75" style="1" customWidth="1"/>
    <col min="14086" max="14086" width="12.75" style="1" customWidth="1"/>
    <col min="14087" max="14090" width="9" style="1" customWidth="1"/>
    <col min="14091" max="14091" width="11" style="1" customWidth="1"/>
    <col min="14092" max="14096" width="9" style="1" customWidth="1"/>
    <col min="14097" max="14097" width="10.625" style="1" customWidth="1"/>
    <col min="14098" max="14123" width="9" style="1" customWidth="1"/>
    <col min="14124" max="14124" width="11" style="1" customWidth="1"/>
    <col min="14125" max="14144" width="9" style="1" customWidth="1"/>
    <col min="14145" max="14176" width="6.875" style="1" customWidth="1"/>
    <col min="14177" max="14198" width="9" style="1" customWidth="1"/>
    <col min="14199" max="14336" width="6.875" style="1"/>
    <col min="14337" max="14339" width="9" style="1" customWidth="1"/>
    <col min="14340" max="14340" width="10.375" style="1" customWidth="1"/>
    <col min="14341" max="14341" width="32.75" style="1" customWidth="1"/>
    <col min="14342" max="14342" width="12.75" style="1" customWidth="1"/>
    <col min="14343" max="14346" width="9" style="1" customWidth="1"/>
    <col min="14347" max="14347" width="11" style="1" customWidth="1"/>
    <col min="14348" max="14352" width="9" style="1" customWidth="1"/>
    <col min="14353" max="14353" width="10.625" style="1" customWidth="1"/>
    <col min="14354" max="14379" width="9" style="1" customWidth="1"/>
    <col min="14380" max="14380" width="11" style="1" customWidth="1"/>
    <col min="14381" max="14400" width="9" style="1" customWidth="1"/>
    <col min="14401" max="14432" width="6.875" style="1" customWidth="1"/>
    <col min="14433" max="14454" width="9" style="1" customWidth="1"/>
    <col min="14455" max="14592" width="6.875" style="1"/>
    <col min="14593" max="14595" width="9" style="1" customWidth="1"/>
    <col min="14596" max="14596" width="10.375" style="1" customWidth="1"/>
    <col min="14597" max="14597" width="32.75" style="1" customWidth="1"/>
    <col min="14598" max="14598" width="12.75" style="1" customWidth="1"/>
    <col min="14599" max="14602" width="9" style="1" customWidth="1"/>
    <col min="14603" max="14603" width="11" style="1" customWidth="1"/>
    <col min="14604" max="14608" width="9" style="1" customWidth="1"/>
    <col min="14609" max="14609" width="10.625" style="1" customWidth="1"/>
    <col min="14610" max="14635" width="9" style="1" customWidth="1"/>
    <col min="14636" max="14636" width="11" style="1" customWidth="1"/>
    <col min="14637" max="14656" width="9" style="1" customWidth="1"/>
    <col min="14657" max="14688" width="6.875" style="1" customWidth="1"/>
    <col min="14689" max="14710" width="9" style="1" customWidth="1"/>
    <col min="14711" max="14848" width="6.875" style="1"/>
    <col min="14849" max="14851" width="9" style="1" customWidth="1"/>
    <col min="14852" max="14852" width="10.375" style="1" customWidth="1"/>
    <col min="14853" max="14853" width="32.75" style="1" customWidth="1"/>
    <col min="14854" max="14854" width="12.75" style="1" customWidth="1"/>
    <col min="14855" max="14858" width="9" style="1" customWidth="1"/>
    <col min="14859" max="14859" width="11" style="1" customWidth="1"/>
    <col min="14860" max="14864" width="9" style="1" customWidth="1"/>
    <col min="14865" max="14865" width="10.625" style="1" customWidth="1"/>
    <col min="14866" max="14891" width="9" style="1" customWidth="1"/>
    <col min="14892" max="14892" width="11" style="1" customWidth="1"/>
    <col min="14893" max="14912" width="9" style="1" customWidth="1"/>
    <col min="14913" max="14944" width="6.875" style="1" customWidth="1"/>
    <col min="14945" max="14966" width="9" style="1" customWidth="1"/>
    <col min="14967" max="15104" width="6.875" style="1"/>
    <col min="15105" max="15107" width="9" style="1" customWidth="1"/>
    <col min="15108" max="15108" width="10.375" style="1" customWidth="1"/>
    <col min="15109" max="15109" width="32.75" style="1" customWidth="1"/>
    <col min="15110" max="15110" width="12.75" style="1" customWidth="1"/>
    <col min="15111" max="15114" width="9" style="1" customWidth="1"/>
    <col min="15115" max="15115" width="11" style="1" customWidth="1"/>
    <col min="15116" max="15120" width="9" style="1" customWidth="1"/>
    <col min="15121" max="15121" width="10.625" style="1" customWidth="1"/>
    <col min="15122" max="15147" width="9" style="1" customWidth="1"/>
    <col min="15148" max="15148" width="11" style="1" customWidth="1"/>
    <col min="15149" max="15168" width="9" style="1" customWidth="1"/>
    <col min="15169" max="15200" width="6.875" style="1" customWidth="1"/>
    <col min="15201" max="15222" width="9" style="1" customWidth="1"/>
    <col min="15223" max="15360" width="6.875" style="1"/>
    <col min="15361" max="15363" width="9" style="1" customWidth="1"/>
    <col min="15364" max="15364" width="10.375" style="1" customWidth="1"/>
    <col min="15365" max="15365" width="32.75" style="1" customWidth="1"/>
    <col min="15366" max="15366" width="12.75" style="1" customWidth="1"/>
    <col min="15367" max="15370" width="9" style="1" customWidth="1"/>
    <col min="15371" max="15371" width="11" style="1" customWidth="1"/>
    <col min="15372" max="15376" width="9" style="1" customWidth="1"/>
    <col min="15377" max="15377" width="10.625" style="1" customWidth="1"/>
    <col min="15378" max="15403" width="9" style="1" customWidth="1"/>
    <col min="15404" max="15404" width="11" style="1" customWidth="1"/>
    <col min="15405" max="15424" width="9" style="1" customWidth="1"/>
    <col min="15425" max="15456" width="6.875" style="1" customWidth="1"/>
    <col min="15457" max="15478" width="9" style="1" customWidth="1"/>
    <col min="15479" max="15616" width="6.875" style="1"/>
    <col min="15617" max="15619" width="9" style="1" customWidth="1"/>
    <col min="15620" max="15620" width="10.375" style="1" customWidth="1"/>
    <col min="15621" max="15621" width="32.75" style="1" customWidth="1"/>
    <col min="15622" max="15622" width="12.75" style="1" customWidth="1"/>
    <col min="15623" max="15626" width="9" style="1" customWidth="1"/>
    <col min="15627" max="15627" width="11" style="1" customWidth="1"/>
    <col min="15628" max="15632" width="9" style="1" customWidth="1"/>
    <col min="15633" max="15633" width="10.625" style="1" customWidth="1"/>
    <col min="15634" max="15659" width="9" style="1" customWidth="1"/>
    <col min="15660" max="15660" width="11" style="1" customWidth="1"/>
    <col min="15661" max="15680" width="9" style="1" customWidth="1"/>
    <col min="15681" max="15712" width="6.875" style="1" customWidth="1"/>
    <col min="15713" max="15734" width="9" style="1" customWidth="1"/>
    <col min="15735" max="15872" width="6.875" style="1"/>
    <col min="15873" max="15875" width="9" style="1" customWidth="1"/>
    <col min="15876" max="15876" width="10.375" style="1" customWidth="1"/>
    <col min="15877" max="15877" width="32.75" style="1" customWidth="1"/>
    <col min="15878" max="15878" width="12.75" style="1" customWidth="1"/>
    <col min="15879" max="15882" width="9" style="1" customWidth="1"/>
    <col min="15883" max="15883" width="11" style="1" customWidth="1"/>
    <col min="15884" max="15888" width="9" style="1" customWidth="1"/>
    <col min="15889" max="15889" width="10.625" style="1" customWidth="1"/>
    <col min="15890" max="15915" width="9" style="1" customWidth="1"/>
    <col min="15916" max="15916" width="11" style="1" customWidth="1"/>
    <col min="15917" max="15936" width="9" style="1" customWidth="1"/>
    <col min="15937" max="15968" width="6.875" style="1" customWidth="1"/>
    <col min="15969" max="15990" width="9" style="1" customWidth="1"/>
    <col min="15991" max="16128" width="6.875" style="1"/>
    <col min="16129" max="16131" width="9" style="1" customWidth="1"/>
    <col min="16132" max="16132" width="10.375" style="1" customWidth="1"/>
    <col min="16133" max="16133" width="32.75" style="1" customWidth="1"/>
    <col min="16134" max="16134" width="12.75" style="1" customWidth="1"/>
    <col min="16135" max="16138" width="9" style="1" customWidth="1"/>
    <col min="16139" max="16139" width="11" style="1" customWidth="1"/>
    <col min="16140" max="16144" width="9" style="1" customWidth="1"/>
    <col min="16145" max="16145" width="10.625" style="1" customWidth="1"/>
    <col min="16146" max="16171" width="9" style="1" customWidth="1"/>
    <col min="16172" max="16172" width="11" style="1" customWidth="1"/>
    <col min="16173" max="16192" width="9" style="1" customWidth="1"/>
    <col min="16193" max="16224" width="6.875" style="1" customWidth="1"/>
    <col min="16225" max="16246" width="9" style="1" customWidth="1"/>
    <col min="16247" max="16384" width="6.875" style="1"/>
  </cols>
  <sheetData>
    <row r="1" s="43" customFormat="1" ht="24" customHeight="1" spans="1:118">
      <c r="A1" s="3" t="s">
        <v>2</v>
      </c>
      <c r="B1" s="3"/>
      <c r="C1" s="3"/>
      <c r="D1" s="3"/>
      <c r="E1" s="3"/>
      <c r="F1" s="44" t="s">
        <v>385</v>
      </c>
      <c r="G1" s="3" t="s">
        <v>213</v>
      </c>
      <c r="H1" s="3"/>
      <c r="I1" s="3"/>
      <c r="J1" s="3"/>
      <c r="K1" s="3"/>
      <c r="L1" s="3"/>
      <c r="M1" s="3"/>
      <c r="N1" s="3"/>
      <c r="O1" s="3" t="s">
        <v>214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 t="s">
        <v>184</v>
      </c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 t="s">
        <v>186</v>
      </c>
      <c r="BQ1" s="3"/>
      <c r="BR1" s="3"/>
      <c r="BS1" s="3" t="s">
        <v>217</v>
      </c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 t="s">
        <v>216</v>
      </c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 t="s">
        <v>375</v>
      </c>
      <c r="CX1" s="3"/>
      <c r="CY1" s="3"/>
      <c r="CZ1" s="3" t="s">
        <v>182</v>
      </c>
      <c r="DA1" s="3"/>
      <c r="DB1" s="3"/>
      <c r="DC1" s="3"/>
      <c r="DD1" s="3"/>
      <c r="DE1" s="3"/>
      <c r="DF1" s="3" t="s">
        <v>376</v>
      </c>
      <c r="DG1" s="3"/>
      <c r="DH1" s="3"/>
      <c r="DI1" s="3" t="s">
        <v>190</v>
      </c>
      <c r="DJ1" s="3"/>
      <c r="DK1" s="3"/>
      <c r="DL1" s="3"/>
      <c r="DM1" s="3"/>
      <c r="DN1" s="49"/>
    </row>
    <row r="2" s="43" customFormat="1" ht="24" customHeight="1" spans="1:118">
      <c r="A2" s="3" t="s">
        <v>66</v>
      </c>
      <c r="B2" s="3"/>
      <c r="C2" s="3"/>
      <c r="D2" s="3" t="s">
        <v>67</v>
      </c>
      <c r="E2" s="3" t="s">
        <v>389</v>
      </c>
      <c r="F2" s="44"/>
      <c r="G2" s="3" t="s">
        <v>56</v>
      </c>
      <c r="H2" s="3" t="s">
        <v>241</v>
      </c>
      <c r="I2" s="3"/>
      <c r="J2" s="3"/>
      <c r="K2" s="3"/>
      <c r="L2" s="3" t="s">
        <v>247</v>
      </c>
      <c r="M2" s="3"/>
      <c r="N2" s="3"/>
      <c r="O2" s="3" t="s">
        <v>56</v>
      </c>
      <c r="P2" s="3" t="s">
        <v>270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 t="s">
        <v>56</v>
      </c>
      <c r="AF2" s="3" t="s">
        <v>282</v>
      </c>
      <c r="AG2" s="3"/>
      <c r="AH2" s="3"/>
      <c r="AI2" s="3"/>
      <c r="AJ2" s="3"/>
      <c r="AK2" s="3" t="s">
        <v>283</v>
      </c>
      <c r="AL2" s="3"/>
      <c r="AM2" s="3"/>
      <c r="AN2" s="3"/>
      <c r="AO2" s="3"/>
      <c r="AP2" s="3"/>
      <c r="AQ2" s="3"/>
      <c r="AR2" s="3"/>
      <c r="AS2" s="3" t="s">
        <v>284</v>
      </c>
      <c r="AT2" s="3"/>
      <c r="AU2" s="3"/>
      <c r="AV2" s="3"/>
      <c r="AW2" s="3"/>
      <c r="AX2" s="3" t="s">
        <v>285</v>
      </c>
      <c r="AY2" s="3"/>
      <c r="AZ2" s="3"/>
      <c r="BA2" s="3"/>
      <c r="BB2" s="3"/>
      <c r="BC2" s="3"/>
      <c r="BD2" s="3" t="s">
        <v>223</v>
      </c>
      <c r="BE2" s="3" t="s">
        <v>286</v>
      </c>
      <c r="BF2" s="3"/>
      <c r="BG2" s="3"/>
      <c r="BH2" s="3" t="s">
        <v>224</v>
      </c>
      <c r="BI2" s="3" t="s">
        <v>226</v>
      </c>
      <c r="BJ2" s="3"/>
      <c r="BK2" s="3"/>
      <c r="BL2" s="3"/>
      <c r="BM2" s="3"/>
      <c r="BN2" s="3"/>
      <c r="BO2" s="3"/>
      <c r="BP2" s="3" t="s">
        <v>56</v>
      </c>
      <c r="BQ2" s="3" t="s">
        <v>228</v>
      </c>
      <c r="BR2" s="3" t="s">
        <v>229</v>
      </c>
      <c r="BS2" s="3" t="s">
        <v>56</v>
      </c>
      <c r="BT2" s="3" t="s">
        <v>378</v>
      </c>
      <c r="BU2" s="3" t="s">
        <v>275</v>
      </c>
      <c r="BV2" s="3" t="s">
        <v>276</v>
      </c>
      <c r="BW2" s="3" t="s">
        <v>207</v>
      </c>
      <c r="BX2" s="3" t="s">
        <v>211</v>
      </c>
      <c r="BY2" s="3" t="s">
        <v>277</v>
      </c>
      <c r="BZ2" s="3" t="s">
        <v>379</v>
      </c>
      <c r="CA2" s="3" t="s">
        <v>208</v>
      </c>
      <c r="CB2" s="3" t="s">
        <v>279</v>
      </c>
      <c r="CC2" s="3" t="s">
        <v>280</v>
      </c>
      <c r="CD2" s="3" t="s">
        <v>281</v>
      </c>
      <c r="CE2" s="3" t="s">
        <v>380</v>
      </c>
      <c r="CF2" s="3" t="s">
        <v>56</v>
      </c>
      <c r="CG2" s="3" t="s">
        <v>378</v>
      </c>
      <c r="CH2" s="3" t="s">
        <v>275</v>
      </c>
      <c r="CI2" s="3" t="s">
        <v>276</v>
      </c>
      <c r="CJ2" s="3" t="s">
        <v>207</v>
      </c>
      <c r="CK2" s="3" t="s">
        <v>211</v>
      </c>
      <c r="CL2" s="3" t="s">
        <v>277</v>
      </c>
      <c r="CM2" s="3" t="s">
        <v>379</v>
      </c>
      <c r="CN2" s="3" t="s">
        <v>271</v>
      </c>
      <c r="CO2" s="3" t="s">
        <v>272</v>
      </c>
      <c r="CP2" s="3" t="s">
        <v>273</v>
      </c>
      <c r="CQ2" s="3" t="s">
        <v>274</v>
      </c>
      <c r="CR2" s="3" t="s">
        <v>208</v>
      </c>
      <c r="CS2" s="3" t="s">
        <v>279</v>
      </c>
      <c r="CT2" s="3" t="s">
        <v>280</v>
      </c>
      <c r="CU2" s="3" t="s">
        <v>281</v>
      </c>
      <c r="CV2" s="3" t="s">
        <v>212</v>
      </c>
      <c r="CW2" s="3" t="s">
        <v>56</v>
      </c>
      <c r="CX2" s="3" t="s">
        <v>381</v>
      </c>
      <c r="CY2" s="3" t="s">
        <v>220</v>
      </c>
      <c r="CZ2" s="3" t="s">
        <v>56</v>
      </c>
      <c r="DA2" s="3" t="s">
        <v>381</v>
      </c>
      <c r="DB2" s="3" t="s">
        <v>382</v>
      </c>
      <c r="DC2" s="3" t="s">
        <v>218</v>
      </c>
      <c r="DD2" s="3" t="s">
        <v>219</v>
      </c>
      <c r="DE2" s="3" t="s">
        <v>383</v>
      </c>
      <c r="DF2" s="3" t="s">
        <v>56</v>
      </c>
      <c r="DG2" s="3" t="s">
        <v>376</v>
      </c>
      <c r="DH2" s="3" t="s">
        <v>227</v>
      </c>
      <c r="DI2" s="3" t="s">
        <v>56</v>
      </c>
      <c r="DJ2" s="3" t="s">
        <v>237</v>
      </c>
      <c r="DK2" s="3" t="s">
        <v>238</v>
      </c>
      <c r="DL2" s="3" t="s">
        <v>239</v>
      </c>
      <c r="DM2" s="3" t="s">
        <v>190</v>
      </c>
      <c r="DN2" s="49"/>
    </row>
    <row r="3" s="43" customFormat="1" ht="24" customHeight="1" spans="1:118">
      <c r="A3" s="3" t="s">
        <v>74</v>
      </c>
      <c r="B3" s="3" t="s">
        <v>75</v>
      </c>
      <c r="C3" s="3" t="s">
        <v>76</v>
      </c>
      <c r="D3" s="3"/>
      <c r="E3" s="3"/>
      <c r="F3" s="44"/>
      <c r="G3" s="3"/>
      <c r="H3" s="3" t="s">
        <v>69</v>
      </c>
      <c r="I3" s="3" t="s">
        <v>306</v>
      </c>
      <c r="J3" s="3" t="s">
        <v>307</v>
      </c>
      <c r="K3" s="3" t="s">
        <v>309</v>
      </c>
      <c r="L3" s="3" t="s">
        <v>69</v>
      </c>
      <c r="M3" s="3" t="s">
        <v>320</v>
      </c>
      <c r="N3" s="3" t="s">
        <v>321</v>
      </c>
      <c r="O3" s="3"/>
      <c r="P3" s="3" t="s">
        <v>69</v>
      </c>
      <c r="Q3" s="3" t="s">
        <v>334</v>
      </c>
      <c r="R3" s="3" t="s">
        <v>261</v>
      </c>
      <c r="S3" s="3" t="s">
        <v>335</v>
      </c>
      <c r="T3" s="3" t="s">
        <v>197</v>
      </c>
      <c r="U3" s="47" t="s">
        <v>260</v>
      </c>
      <c r="V3" s="3" t="s">
        <v>338</v>
      </c>
      <c r="W3" s="3" t="s">
        <v>339</v>
      </c>
      <c r="X3" s="3" t="s">
        <v>340</v>
      </c>
      <c r="Y3" s="3" t="s">
        <v>341</v>
      </c>
      <c r="Z3" s="3" t="s">
        <v>342</v>
      </c>
      <c r="AA3" s="3" t="s">
        <v>344</v>
      </c>
      <c r="AB3" s="3" t="s">
        <v>345</v>
      </c>
      <c r="AC3" s="3" t="s">
        <v>346</v>
      </c>
      <c r="AD3" s="3" t="s">
        <v>205</v>
      </c>
      <c r="AE3" s="3"/>
      <c r="AF3" s="3" t="s">
        <v>69</v>
      </c>
      <c r="AG3" s="3" t="s">
        <v>347</v>
      </c>
      <c r="AH3" s="3" t="s">
        <v>348</v>
      </c>
      <c r="AI3" s="3" t="s">
        <v>349</v>
      </c>
      <c r="AJ3" s="3" t="s">
        <v>350</v>
      </c>
      <c r="AK3" s="3" t="s">
        <v>69</v>
      </c>
      <c r="AL3" s="3" t="s">
        <v>351</v>
      </c>
      <c r="AM3" s="3" t="s">
        <v>352</v>
      </c>
      <c r="AN3" s="3" t="s">
        <v>354</v>
      </c>
      <c r="AO3" s="3" t="s">
        <v>355</v>
      </c>
      <c r="AP3" s="3" t="s">
        <v>356</v>
      </c>
      <c r="AQ3" s="3" t="s">
        <v>357</v>
      </c>
      <c r="AR3" s="3" t="s">
        <v>359</v>
      </c>
      <c r="AS3" s="3" t="s">
        <v>69</v>
      </c>
      <c r="AT3" s="3" t="s">
        <v>360</v>
      </c>
      <c r="AU3" s="3" t="s">
        <v>361</v>
      </c>
      <c r="AV3" s="3" t="s">
        <v>362</v>
      </c>
      <c r="AW3" s="3" t="s">
        <v>363</v>
      </c>
      <c r="AX3" s="3" t="s">
        <v>69</v>
      </c>
      <c r="AY3" s="3" t="s">
        <v>364</v>
      </c>
      <c r="AZ3" s="3" t="s">
        <v>365</v>
      </c>
      <c r="BA3" s="3" t="s">
        <v>366</v>
      </c>
      <c r="BB3" s="3" t="s">
        <v>367</v>
      </c>
      <c r="BC3" s="3" t="s">
        <v>368</v>
      </c>
      <c r="BD3" s="3"/>
      <c r="BE3" s="3" t="s">
        <v>69</v>
      </c>
      <c r="BF3" s="3" t="s">
        <v>370</v>
      </c>
      <c r="BG3" s="3" t="s">
        <v>371</v>
      </c>
      <c r="BH3" s="3"/>
      <c r="BI3" s="3" t="s">
        <v>69</v>
      </c>
      <c r="BJ3" s="3" t="s">
        <v>289</v>
      </c>
      <c r="BK3" s="3" t="s">
        <v>290</v>
      </c>
      <c r="BL3" s="3" t="s">
        <v>291</v>
      </c>
      <c r="BM3" s="3" t="s">
        <v>292</v>
      </c>
      <c r="BN3" s="3" t="s">
        <v>293</v>
      </c>
      <c r="BO3" s="3" t="s">
        <v>294</v>
      </c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49"/>
    </row>
    <row r="4" s="43" customFormat="1" ht="24" customHeight="1" spans="1:118">
      <c r="A4" s="3"/>
      <c r="B4" s="3"/>
      <c r="C4" s="3"/>
      <c r="D4" s="3"/>
      <c r="E4" s="3"/>
      <c r="F4" s="4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47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49"/>
    </row>
    <row r="5" s="43" customFormat="1" ht="24" customHeight="1" spans="1:117">
      <c r="A5" s="5"/>
      <c r="B5" s="5"/>
      <c r="C5" s="5"/>
      <c r="D5" s="5"/>
      <c r="E5" s="5" t="s">
        <v>56</v>
      </c>
      <c r="F5" s="23">
        <v>718525</v>
      </c>
      <c r="G5" s="45">
        <v>0</v>
      </c>
      <c r="H5" s="45">
        <v>0</v>
      </c>
      <c r="I5" s="45">
        <v>0</v>
      </c>
      <c r="J5" s="45">
        <v>0</v>
      </c>
      <c r="K5" s="45">
        <v>0</v>
      </c>
      <c r="L5" s="45">
        <v>0</v>
      </c>
      <c r="M5" s="45">
        <v>0</v>
      </c>
      <c r="N5" s="45">
        <v>0</v>
      </c>
      <c r="O5" s="45">
        <v>0</v>
      </c>
      <c r="P5" s="45">
        <v>0</v>
      </c>
      <c r="Q5" s="45">
        <v>0</v>
      </c>
      <c r="R5" s="45">
        <v>0</v>
      </c>
      <c r="S5" s="45">
        <v>0</v>
      </c>
      <c r="T5" s="45">
        <v>0</v>
      </c>
      <c r="U5" s="45">
        <v>0</v>
      </c>
      <c r="V5" s="45">
        <v>0</v>
      </c>
      <c r="W5" s="45">
        <v>0</v>
      </c>
      <c r="X5" s="45">
        <v>0</v>
      </c>
      <c r="Y5" s="45">
        <v>0</v>
      </c>
      <c r="Z5" s="45">
        <v>0</v>
      </c>
      <c r="AA5" s="45">
        <v>0</v>
      </c>
      <c r="AB5" s="45">
        <v>0</v>
      </c>
      <c r="AC5" s="45">
        <v>0</v>
      </c>
      <c r="AD5" s="45">
        <v>0</v>
      </c>
      <c r="AE5" s="45">
        <v>718525</v>
      </c>
      <c r="AF5" s="45">
        <v>0</v>
      </c>
      <c r="AG5" s="45">
        <v>0</v>
      </c>
      <c r="AH5" s="45">
        <v>0</v>
      </c>
      <c r="AI5" s="45">
        <v>0</v>
      </c>
      <c r="AJ5" s="45">
        <v>0</v>
      </c>
      <c r="AK5" s="45">
        <v>0</v>
      </c>
      <c r="AL5" s="45">
        <v>0</v>
      </c>
      <c r="AM5" s="45">
        <v>0</v>
      </c>
      <c r="AN5" s="45">
        <v>0</v>
      </c>
      <c r="AO5" s="45">
        <v>0</v>
      </c>
      <c r="AP5" s="45">
        <v>0</v>
      </c>
      <c r="AQ5" s="45">
        <v>0</v>
      </c>
      <c r="AR5" s="45">
        <v>0</v>
      </c>
      <c r="AS5" s="45">
        <v>0</v>
      </c>
      <c r="AT5" s="45">
        <v>0</v>
      </c>
      <c r="AU5" s="45">
        <v>0</v>
      </c>
      <c r="AV5" s="45">
        <v>0</v>
      </c>
      <c r="AW5" s="45">
        <v>0</v>
      </c>
      <c r="AX5" s="45">
        <v>0</v>
      </c>
      <c r="AY5" s="45">
        <v>0</v>
      </c>
      <c r="AZ5" s="45">
        <v>0</v>
      </c>
      <c r="BA5" s="45">
        <v>0</v>
      </c>
      <c r="BB5" s="45">
        <v>0</v>
      </c>
      <c r="BC5" s="45">
        <v>0</v>
      </c>
      <c r="BD5" s="45">
        <v>0</v>
      </c>
      <c r="BE5" s="45">
        <v>0</v>
      </c>
      <c r="BF5" s="45">
        <v>0</v>
      </c>
      <c r="BG5" s="45">
        <v>0</v>
      </c>
      <c r="BH5" s="45">
        <v>0</v>
      </c>
      <c r="BI5" s="45">
        <v>718525</v>
      </c>
      <c r="BJ5" s="45">
        <v>0</v>
      </c>
      <c r="BK5" s="45">
        <v>0</v>
      </c>
      <c r="BL5" s="45">
        <v>0</v>
      </c>
      <c r="BM5" s="45">
        <v>0</v>
      </c>
      <c r="BN5" s="45">
        <v>0</v>
      </c>
      <c r="BO5" s="45">
        <v>718525</v>
      </c>
      <c r="BP5" s="48">
        <v>0</v>
      </c>
      <c r="BQ5" s="48">
        <v>0</v>
      </c>
      <c r="BR5" s="48">
        <v>0</v>
      </c>
      <c r="BS5" s="48">
        <v>0</v>
      </c>
      <c r="BT5" s="48">
        <v>0</v>
      </c>
      <c r="BU5" s="48">
        <v>0</v>
      </c>
      <c r="BV5" s="48">
        <v>0</v>
      </c>
      <c r="BW5" s="48">
        <v>0</v>
      </c>
      <c r="BX5" s="48">
        <v>0</v>
      </c>
      <c r="BY5" s="48">
        <v>0</v>
      </c>
      <c r="BZ5" s="48">
        <v>0</v>
      </c>
      <c r="CA5" s="48">
        <v>0</v>
      </c>
      <c r="CB5" s="48">
        <v>0</v>
      </c>
      <c r="CC5" s="48">
        <v>0</v>
      </c>
      <c r="CD5" s="48">
        <v>0</v>
      </c>
      <c r="CE5" s="48">
        <v>0</v>
      </c>
      <c r="CF5" s="48">
        <v>0</v>
      </c>
      <c r="CG5" s="48">
        <v>0</v>
      </c>
      <c r="CH5" s="48">
        <v>0</v>
      </c>
      <c r="CI5" s="48">
        <v>0</v>
      </c>
      <c r="CJ5" s="48">
        <v>0</v>
      </c>
      <c r="CK5" s="48">
        <v>0</v>
      </c>
      <c r="CL5" s="48">
        <v>0</v>
      </c>
      <c r="CM5" s="48">
        <v>0</v>
      </c>
      <c r="CN5" s="48">
        <v>0</v>
      </c>
      <c r="CO5" s="48">
        <v>0</v>
      </c>
      <c r="CP5" s="48">
        <v>0</v>
      </c>
      <c r="CQ5" s="48">
        <v>0</v>
      </c>
      <c r="CR5" s="48">
        <v>0</v>
      </c>
      <c r="CS5" s="48">
        <v>0</v>
      </c>
      <c r="CT5" s="48">
        <v>0</v>
      </c>
      <c r="CU5" s="48">
        <v>0</v>
      </c>
      <c r="CV5" s="48">
        <v>0</v>
      </c>
      <c r="CW5" s="48">
        <v>0</v>
      </c>
      <c r="CX5" s="48">
        <v>0</v>
      </c>
      <c r="CY5" s="48">
        <v>0</v>
      </c>
      <c r="CZ5" s="48">
        <v>0</v>
      </c>
      <c r="DA5" s="48">
        <v>0</v>
      </c>
      <c r="DB5" s="48">
        <v>0</v>
      </c>
      <c r="DC5" s="48">
        <v>0</v>
      </c>
      <c r="DD5" s="48">
        <v>0</v>
      </c>
      <c r="DE5" s="48">
        <v>0</v>
      </c>
      <c r="DF5" s="48">
        <v>0</v>
      </c>
      <c r="DG5" s="48">
        <v>0</v>
      </c>
      <c r="DH5" s="48">
        <v>0</v>
      </c>
      <c r="DI5" s="48">
        <v>0</v>
      </c>
      <c r="DJ5" s="48">
        <v>0</v>
      </c>
      <c r="DK5" s="48">
        <v>0</v>
      </c>
      <c r="DL5" s="48">
        <v>0</v>
      </c>
      <c r="DM5" s="45">
        <v>0</v>
      </c>
    </row>
    <row r="6" s="43" customFormat="1" ht="24" customHeight="1" spans="1:118">
      <c r="A6" s="5"/>
      <c r="B6" s="5"/>
      <c r="C6" s="5"/>
      <c r="D6" s="5"/>
      <c r="E6" s="5" t="s">
        <v>77</v>
      </c>
      <c r="F6" s="23">
        <v>718525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0</v>
      </c>
      <c r="Q6" s="45">
        <v>0</v>
      </c>
      <c r="R6" s="45">
        <v>0</v>
      </c>
      <c r="S6" s="45">
        <v>0</v>
      </c>
      <c r="T6" s="45">
        <v>0</v>
      </c>
      <c r="U6" s="45">
        <v>0</v>
      </c>
      <c r="V6" s="45">
        <v>0</v>
      </c>
      <c r="W6" s="45">
        <v>0</v>
      </c>
      <c r="X6" s="45">
        <v>0</v>
      </c>
      <c r="Y6" s="45">
        <v>0</v>
      </c>
      <c r="Z6" s="45">
        <v>0</v>
      </c>
      <c r="AA6" s="45">
        <v>0</v>
      </c>
      <c r="AB6" s="45">
        <v>0</v>
      </c>
      <c r="AC6" s="45">
        <v>0</v>
      </c>
      <c r="AD6" s="45">
        <v>0</v>
      </c>
      <c r="AE6" s="45">
        <v>718525</v>
      </c>
      <c r="AF6" s="45">
        <v>0</v>
      </c>
      <c r="AG6" s="45">
        <v>0</v>
      </c>
      <c r="AH6" s="45">
        <v>0</v>
      </c>
      <c r="AI6" s="45">
        <v>0</v>
      </c>
      <c r="AJ6" s="45">
        <v>0</v>
      </c>
      <c r="AK6" s="45">
        <v>0</v>
      </c>
      <c r="AL6" s="45">
        <v>0</v>
      </c>
      <c r="AM6" s="45">
        <v>0</v>
      </c>
      <c r="AN6" s="45">
        <v>0</v>
      </c>
      <c r="AO6" s="45">
        <v>0</v>
      </c>
      <c r="AP6" s="45">
        <v>0</v>
      </c>
      <c r="AQ6" s="45">
        <v>0</v>
      </c>
      <c r="AR6" s="45">
        <v>0</v>
      </c>
      <c r="AS6" s="45">
        <v>0</v>
      </c>
      <c r="AT6" s="45">
        <v>0</v>
      </c>
      <c r="AU6" s="45">
        <v>0</v>
      </c>
      <c r="AV6" s="45">
        <v>0</v>
      </c>
      <c r="AW6" s="45">
        <v>0</v>
      </c>
      <c r="AX6" s="45">
        <v>0</v>
      </c>
      <c r="AY6" s="45">
        <v>0</v>
      </c>
      <c r="AZ6" s="45">
        <v>0</v>
      </c>
      <c r="BA6" s="45">
        <v>0</v>
      </c>
      <c r="BB6" s="45">
        <v>0</v>
      </c>
      <c r="BC6" s="45">
        <v>0</v>
      </c>
      <c r="BD6" s="45">
        <v>0</v>
      </c>
      <c r="BE6" s="45">
        <v>0</v>
      </c>
      <c r="BF6" s="45">
        <v>0</v>
      </c>
      <c r="BG6" s="45">
        <v>0</v>
      </c>
      <c r="BH6" s="45">
        <v>0</v>
      </c>
      <c r="BI6" s="45">
        <v>718525</v>
      </c>
      <c r="BJ6" s="45">
        <v>0</v>
      </c>
      <c r="BK6" s="45">
        <v>0</v>
      </c>
      <c r="BL6" s="45">
        <v>0</v>
      </c>
      <c r="BM6" s="45">
        <v>0</v>
      </c>
      <c r="BN6" s="45">
        <v>0</v>
      </c>
      <c r="BO6" s="45">
        <v>718525</v>
      </c>
      <c r="BP6" s="48">
        <v>0</v>
      </c>
      <c r="BQ6" s="48">
        <v>0</v>
      </c>
      <c r="BR6" s="48">
        <v>0</v>
      </c>
      <c r="BS6" s="48">
        <v>0</v>
      </c>
      <c r="BT6" s="48">
        <v>0</v>
      </c>
      <c r="BU6" s="48">
        <v>0</v>
      </c>
      <c r="BV6" s="48">
        <v>0</v>
      </c>
      <c r="BW6" s="48">
        <v>0</v>
      </c>
      <c r="BX6" s="48">
        <v>0</v>
      </c>
      <c r="BY6" s="48">
        <v>0</v>
      </c>
      <c r="BZ6" s="48">
        <v>0</v>
      </c>
      <c r="CA6" s="48">
        <v>0</v>
      </c>
      <c r="CB6" s="48">
        <v>0</v>
      </c>
      <c r="CC6" s="48">
        <v>0</v>
      </c>
      <c r="CD6" s="48">
        <v>0</v>
      </c>
      <c r="CE6" s="48">
        <v>0</v>
      </c>
      <c r="CF6" s="48">
        <v>0</v>
      </c>
      <c r="CG6" s="48">
        <v>0</v>
      </c>
      <c r="CH6" s="48">
        <v>0</v>
      </c>
      <c r="CI6" s="48">
        <v>0</v>
      </c>
      <c r="CJ6" s="48">
        <v>0</v>
      </c>
      <c r="CK6" s="48">
        <v>0</v>
      </c>
      <c r="CL6" s="48">
        <v>0</v>
      </c>
      <c r="CM6" s="48">
        <v>0</v>
      </c>
      <c r="CN6" s="48">
        <v>0</v>
      </c>
      <c r="CO6" s="48">
        <v>0</v>
      </c>
      <c r="CP6" s="48">
        <v>0</v>
      </c>
      <c r="CQ6" s="48">
        <v>0</v>
      </c>
      <c r="CR6" s="48">
        <v>0</v>
      </c>
      <c r="CS6" s="48">
        <v>0</v>
      </c>
      <c r="CT6" s="48">
        <v>0</v>
      </c>
      <c r="CU6" s="48">
        <v>0</v>
      </c>
      <c r="CV6" s="48">
        <v>0</v>
      </c>
      <c r="CW6" s="48">
        <v>0</v>
      </c>
      <c r="CX6" s="48">
        <v>0</v>
      </c>
      <c r="CY6" s="48">
        <v>0</v>
      </c>
      <c r="CZ6" s="48">
        <v>0</v>
      </c>
      <c r="DA6" s="48">
        <v>0</v>
      </c>
      <c r="DB6" s="48">
        <v>0</v>
      </c>
      <c r="DC6" s="48">
        <v>0</v>
      </c>
      <c r="DD6" s="48">
        <v>0</v>
      </c>
      <c r="DE6" s="48">
        <v>0</v>
      </c>
      <c r="DF6" s="48">
        <v>0</v>
      </c>
      <c r="DG6" s="48">
        <v>0</v>
      </c>
      <c r="DH6" s="48">
        <v>0</v>
      </c>
      <c r="DI6" s="48">
        <v>0</v>
      </c>
      <c r="DJ6" s="48">
        <v>0</v>
      </c>
      <c r="DK6" s="48">
        <v>0</v>
      </c>
      <c r="DL6" s="48">
        <v>0</v>
      </c>
      <c r="DM6" s="45">
        <v>0</v>
      </c>
      <c r="DN6" s="49"/>
    </row>
    <row r="7" s="43" customFormat="1" ht="24" customHeight="1" spans="1:118">
      <c r="A7" s="5"/>
      <c r="B7" s="5"/>
      <c r="C7" s="5"/>
      <c r="D7" s="5"/>
      <c r="E7" s="5" t="s">
        <v>390</v>
      </c>
      <c r="F7" s="23">
        <v>718525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0</v>
      </c>
      <c r="AC7" s="45">
        <v>0</v>
      </c>
      <c r="AD7" s="45">
        <v>0</v>
      </c>
      <c r="AE7" s="45">
        <v>718525</v>
      </c>
      <c r="AF7" s="45">
        <v>0</v>
      </c>
      <c r="AG7" s="45">
        <v>0</v>
      </c>
      <c r="AH7" s="45">
        <v>0</v>
      </c>
      <c r="AI7" s="45">
        <v>0</v>
      </c>
      <c r="AJ7" s="45">
        <v>0</v>
      </c>
      <c r="AK7" s="45">
        <v>0</v>
      </c>
      <c r="AL7" s="45">
        <v>0</v>
      </c>
      <c r="AM7" s="45">
        <v>0</v>
      </c>
      <c r="AN7" s="45">
        <v>0</v>
      </c>
      <c r="AO7" s="45">
        <v>0</v>
      </c>
      <c r="AP7" s="45">
        <v>0</v>
      </c>
      <c r="AQ7" s="45">
        <v>0</v>
      </c>
      <c r="AR7" s="45">
        <v>0</v>
      </c>
      <c r="AS7" s="45">
        <v>0</v>
      </c>
      <c r="AT7" s="45">
        <v>0</v>
      </c>
      <c r="AU7" s="45">
        <v>0</v>
      </c>
      <c r="AV7" s="45">
        <v>0</v>
      </c>
      <c r="AW7" s="45">
        <v>0</v>
      </c>
      <c r="AX7" s="45">
        <v>0</v>
      </c>
      <c r="AY7" s="45">
        <v>0</v>
      </c>
      <c r="AZ7" s="45">
        <v>0</v>
      </c>
      <c r="BA7" s="45">
        <v>0</v>
      </c>
      <c r="BB7" s="45">
        <v>0</v>
      </c>
      <c r="BC7" s="45">
        <v>0</v>
      </c>
      <c r="BD7" s="45">
        <v>0</v>
      </c>
      <c r="BE7" s="45">
        <v>0</v>
      </c>
      <c r="BF7" s="45">
        <v>0</v>
      </c>
      <c r="BG7" s="45">
        <v>0</v>
      </c>
      <c r="BH7" s="45">
        <v>0</v>
      </c>
      <c r="BI7" s="45">
        <v>718525</v>
      </c>
      <c r="BJ7" s="45">
        <v>0</v>
      </c>
      <c r="BK7" s="45">
        <v>0</v>
      </c>
      <c r="BL7" s="45">
        <v>0</v>
      </c>
      <c r="BM7" s="45">
        <v>0</v>
      </c>
      <c r="BN7" s="45">
        <v>0</v>
      </c>
      <c r="BO7" s="45">
        <v>718525</v>
      </c>
      <c r="BP7" s="48">
        <v>0</v>
      </c>
      <c r="BQ7" s="48">
        <v>0</v>
      </c>
      <c r="BR7" s="48">
        <v>0</v>
      </c>
      <c r="BS7" s="48">
        <v>0</v>
      </c>
      <c r="BT7" s="48">
        <v>0</v>
      </c>
      <c r="BU7" s="48">
        <v>0</v>
      </c>
      <c r="BV7" s="48">
        <v>0</v>
      </c>
      <c r="BW7" s="48">
        <v>0</v>
      </c>
      <c r="BX7" s="48">
        <v>0</v>
      </c>
      <c r="BY7" s="48">
        <v>0</v>
      </c>
      <c r="BZ7" s="48">
        <v>0</v>
      </c>
      <c r="CA7" s="48">
        <v>0</v>
      </c>
      <c r="CB7" s="48">
        <v>0</v>
      </c>
      <c r="CC7" s="48">
        <v>0</v>
      </c>
      <c r="CD7" s="48">
        <v>0</v>
      </c>
      <c r="CE7" s="48">
        <v>0</v>
      </c>
      <c r="CF7" s="48">
        <v>0</v>
      </c>
      <c r="CG7" s="48">
        <v>0</v>
      </c>
      <c r="CH7" s="48">
        <v>0</v>
      </c>
      <c r="CI7" s="48">
        <v>0</v>
      </c>
      <c r="CJ7" s="48">
        <v>0</v>
      </c>
      <c r="CK7" s="48">
        <v>0</v>
      </c>
      <c r="CL7" s="48">
        <v>0</v>
      </c>
      <c r="CM7" s="48">
        <v>0</v>
      </c>
      <c r="CN7" s="48">
        <v>0</v>
      </c>
      <c r="CO7" s="48">
        <v>0</v>
      </c>
      <c r="CP7" s="48">
        <v>0</v>
      </c>
      <c r="CQ7" s="48">
        <v>0</v>
      </c>
      <c r="CR7" s="48">
        <v>0</v>
      </c>
      <c r="CS7" s="48">
        <v>0</v>
      </c>
      <c r="CT7" s="48">
        <v>0</v>
      </c>
      <c r="CU7" s="48">
        <v>0</v>
      </c>
      <c r="CV7" s="48">
        <v>0</v>
      </c>
      <c r="CW7" s="48">
        <v>0</v>
      </c>
      <c r="CX7" s="48">
        <v>0</v>
      </c>
      <c r="CY7" s="48">
        <v>0</v>
      </c>
      <c r="CZ7" s="48">
        <v>0</v>
      </c>
      <c r="DA7" s="48">
        <v>0</v>
      </c>
      <c r="DB7" s="48">
        <v>0</v>
      </c>
      <c r="DC7" s="48">
        <v>0</v>
      </c>
      <c r="DD7" s="48">
        <v>0</v>
      </c>
      <c r="DE7" s="48">
        <v>0</v>
      </c>
      <c r="DF7" s="48">
        <v>0</v>
      </c>
      <c r="DG7" s="48">
        <v>0</v>
      </c>
      <c r="DH7" s="48">
        <v>0</v>
      </c>
      <c r="DI7" s="48">
        <v>0</v>
      </c>
      <c r="DJ7" s="48">
        <v>0</v>
      </c>
      <c r="DK7" s="48">
        <v>0</v>
      </c>
      <c r="DL7" s="48">
        <v>0</v>
      </c>
      <c r="DM7" s="45">
        <v>0</v>
      </c>
      <c r="DN7" s="49"/>
    </row>
    <row r="8" s="43" customFormat="1" ht="24" customHeight="1" spans="1:118">
      <c r="A8" s="5" t="s">
        <v>96</v>
      </c>
      <c r="B8" s="5"/>
      <c r="C8" s="5"/>
      <c r="D8" s="5"/>
      <c r="E8" s="5" t="s">
        <v>391</v>
      </c>
      <c r="F8" s="23">
        <v>718525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45">
        <v>0</v>
      </c>
      <c r="AC8" s="45">
        <v>0</v>
      </c>
      <c r="AD8" s="45">
        <v>0</v>
      </c>
      <c r="AE8" s="45">
        <v>718525</v>
      </c>
      <c r="AF8" s="45">
        <v>0</v>
      </c>
      <c r="AG8" s="45">
        <v>0</v>
      </c>
      <c r="AH8" s="45">
        <v>0</v>
      </c>
      <c r="AI8" s="45">
        <v>0</v>
      </c>
      <c r="AJ8" s="45">
        <v>0</v>
      </c>
      <c r="AK8" s="45">
        <v>0</v>
      </c>
      <c r="AL8" s="45">
        <v>0</v>
      </c>
      <c r="AM8" s="45">
        <v>0</v>
      </c>
      <c r="AN8" s="45">
        <v>0</v>
      </c>
      <c r="AO8" s="45">
        <v>0</v>
      </c>
      <c r="AP8" s="45">
        <v>0</v>
      </c>
      <c r="AQ8" s="45">
        <v>0</v>
      </c>
      <c r="AR8" s="45">
        <v>0</v>
      </c>
      <c r="AS8" s="45">
        <v>0</v>
      </c>
      <c r="AT8" s="45">
        <v>0</v>
      </c>
      <c r="AU8" s="45">
        <v>0</v>
      </c>
      <c r="AV8" s="45">
        <v>0</v>
      </c>
      <c r="AW8" s="45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718525</v>
      </c>
      <c r="BJ8" s="45">
        <v>0</v>
      </c>
      <c r="BK8" s="45">
        <v>0</v>
      </c>
      <c r="BL8" s="45">
        <v>0</v>
      </c>
      <c r="BM8" s="45">
        <v>0</v>
      </c>
      <c r="BN8" s="45">
        <v>0</v>
      </c>
      <c r="BO8" s="45">
        <v>718525</v>
      </c>
      <c r="BP8" s="48">
        <v>0</v>
      </c>
      <c r="BQ8" s="48">
        <v>0</v>
      </c>
      <c r="BR8" s="48">
        <v>0</v>
      </c>
      <c r="BS8" s="48">
        <v>0</v>
      </c>
      <c r="BT8" s="48">
        <v>0</v>
      </c>
      <c r="BU8" s="48">
        <v>0</v>
      </c>
      <c r="BV8" s="48">
        <v>0</v>
      </c>
      <c r="BW8" s="48">
        <v>0</v>
      </c>
      <c r="BX8" s="48">
        <v>0</v>
      </c>
      <c r="BY8" s="48">
        <v>0</v>
      </c>
      <c r="BZ8" s="48">
        <v>0</v>
      </c>
      <c r="CA8" s="48">
        <v>0</v>
      </c>
      <c r="CB8" s="48">
        <v>0</v>
      </c>
      <c r="CC8" s="48">
        <v>0</v>
      </c>
      <c r="CD8" s="48">
        <v>0</v>
      </c>
      <c r="CE8" s="48">
        <v>0</v>
      </c>
      <c r="CF8" s="48">
        <v>0</v>
      </c>
      <c r="CG8" s="48">
        <v>0</v>
      </c>
      <c r="CH8" s="48">
        <v>0</v>
      </c>
      <c r="CI8" s="48">
        <v>0</v>
      </c>
      <c r="CJ8" s="48">
        <v>0</v>
      </c>
      <c r="CK8" s="48">
        <v>0</v>
      </c>
      <c r="CL8" s="48">
        <v>0</v>
      </c>
      <c r="CM8" s="48">
        <v>0</v>
      </c>
      <c r="CN8" s="48">
        <v>0</v>
      </c>
      <c r="CO8" s="48">
        <v>0</v>
      </c>
      <c r="CP8" s="48">
        <v>0</v>
      </c>
      <c r="CQ8" s="48">
        <v>0</v>
      </c>
      <c r="CR8" s="48">
        <v>0</v>
      </c>
      <c r="CS8" s="48">
        <v>0</v>
      </c>
      <c r="CT8" s="48">
        <v>0</v>
      </c>
      <c r="CU8" s="48">
        <v>0</v>
      </c>
      <c r="CV8" s="48">
        <v>0</v>
      </c>
      <c r="CW8" s="48">
        <v>0</v>
      </c>
      <c r="CX8" s="48">
        <v>0</v>
      </c>
      <c r="CY8" s="48">
        <v>0</v>
      </c>
      <c r="CZ8" s="48">
        <v>0</v>
      </c>
      <c r="DA8" s="48">
        <v>0</v>
      </c>
      <c r="DB8" s="48">
        <v>0</v>
      </c>
      <c r="DC8" s="48">
        <v>0</v>
      </c>
      <c r="DD8" s="48">
        <v>0</v>
      </c>
      <c r="DE8" s="48">
        <v>0</v>
      </c>
      <c r="DF8" s="48">
        <v>0</v>
      </c>
      <c r="DG8" s="48">
        <v>0</v>
      </c>
      <c r="DH8" s="48">
        <v>0</v>
      </c>
      <c r="DI8" s="48">
        <v>0</v>
      </c>
      <c r="DJ8" s="48">
        <v>0</v>
      </c>
      <c r="DK8" s="48">
        <v>0</v>
      </c>
      <c r="DL8" s="48">
        <v>0</v>
      </c>
      <c r="DM8" s="45">
        <v>0</v>
      </c>
      <c r="DN8" s="49"/>
    </row>
    <row r="9" s="43" customFormat="1" ht="24" customHeight="1" spans="1:118">
      <c r="A9" s="5"/>
      <c r="B9" s="5" t="s">
        <v>98</v>
      </c>
      <c r="C9" s="5"/>
      <c r="D9" s="5"/>
      <c r="E9" s="5" t="s">
        <v>392</v>
      </c>
      <c r="F9" s="23">
        <v>718525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45">
        <v>0</v>
      </c>
      <c r="AC9" s="45">
        <v>0</v>
      </c>
      <c r="AD9" s="45">
        <v>0</v>
      </c>
      <c r="AE9" s="45">
        <v>718525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45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718525</v>
      </c>
      <c r="BJ9" s="45">
        <v>0</v>
      </c>
      <c r="BK9" s="45">
        <v>0</v>
      </c>
      <c r="BL9" s="45">
        <v>0</v>
      </c>
      <c r="BM9" s="45">
        <v>0</v>
      </c>
      <c r="BN9" s="45">
        <v>0</v>
      </c>
      <c r="BO9" s="45">
        <v>718525</v>
      </c>
      <c r="BP9" s="48">
        <v>0</v>
      </c>
      <c r="BQ9" s="48">
        <v>0</v>
      </c>
      <c r="BR9" s="48">
        <v>0</v>
      </c>
      <c r="BS9" s="48">
        <v>0</v>
      </c>
      <c r="BT9" s="48">
        <v>0</v>
      </c>
      <c r="BU9" s="48">
        <v>0</v>
      </c>
      <c r="BV9" s="48">
        <v>0</v>
      </c>
      <c r="BW9" s="48">
        <v>0</v>
      </c>
      <c r="BX9" s="48">
        <v>0</v>
      </c>
      <c r="BY9" s="48">
        <v>0</v>
      </c>
      <c r="BZ9" s="48">
        <v>0</v>
      </c>
      <c r="CA9" s="48">
        <v>0</v>
      </c>
      <c r="CB9" s="48">
        <v>0</v>
      </c>
      <c r="CC9" s="48">
        <v>0</v>
      </c>
      <c r="CD9" s="48">
        <v>0</v>
      </c>
      <c r="CE9" s="48">
        <v>0</v>
      </c>
      <c r="CF9" s="48">
        <v>0</v>
      </c>
      <c r="CG9" s="48">
        <v>0</v>
      </c>
      <c r="CH9" s="48">
        <v>0</v>
      </c>
      <c r="CI9" s="48">
        <v>0</v>
      </c>
      <c r="CJ9" s="48">
        <v>0</v>
      </c>
      <c r="CK9" s="48">
        <v>0</v>
      </c>
      <c r="CL9" s="48">
        <v>0</v>
      </c>
      <c r="CM9" s="48">
        <v>0</v>
      </c>
      <c r="CN9" s="48">
        <v>0</v>
      </c>
      <c r="CO9" s="48">
        <v>0</v>
      </c>
      <c r="CP9" s="48">
        <v>0</v>
      </c>
      <c r="CQ9" s="48">
        <v>0</v>
      </c>
      <c r="CR9" s="48">
        <v>0</v>
      </c>
      <c r="CS9" s="48">
        <v>0</v>
      </c>
      <c r="CT9" s="48">
        <v>0</v>
      </c>
      <c r="CU9" s="48">
        <v>0</v>
      </c>
      <c r="CV9" s="48">
        <v>0</v>
      </c>
      <c r="CW9" s="48">
        <v>0</v>
      </c>
      <c r="CX9" s="48">
        <v>0</v>
      </c>
      <c r="CY9" s="48">
        <v>0</v>
      </c>
      <c r="CZ9" s="48">
        <v>0</v>
      </c>
      <c r="DA9" s="48">
        <v>0</v>
      </c>
      <c r="DB9" s="48">
        <v>0</v>
      </c>
      <c r="DC9" s="48">
        <v>0</v>
      </c>
      <c r="DD9" s="48">
        <v>0</v>
      </c>
      <c r="DE9" s="48">
        <v>0</v>
      </c>
      <c r="DF9" s="48">
        <v>0</v>
      </c>
      <c r="DG9" s="48">
        <v>0</v>
      </c>
      <c r="DH9" s="48">
        <v>0</v>
      </c>
      <c r="DI9" s="48">
        <v>0</v>
      </c>
      <c r="DJ9" s="48">
        <v>0</v>
      </c>
      <c r="DK9" s="48">
        <v>0</v>
      </c>
      <c r="DL9" s="48">
        <v>0</v>
      </c>
      <c r="DM9" s="45">
        <v>0</v>
      </c>
      <c r="DN9" s="49"/>
    </row>
    <row r="10" s="43" customFormat="1" ht="24" customHeight="1" spans="1:118">
      <c r="A10" s="5"/>
      <c r="B10" s="5"/>
      <c r="C10" s="5" t="s">
        <v>105</v>
      </c>
      <c r="D10" s="5"/>
      <c r="E10" s="5" t="s">
        <v>393</v>
      </c>
      <c r="F10" s="23">
        <v>718525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718525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45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718525</v>
      </c>
      <c r="BJ10" s="45">
        <v>0</v>
      </c>
      <c r="BK10" s="45">
        <v>0</v>
      </c>
      <c r="BL10" s="45">
        <v>0</v>
      </c>
      <c r="BM10" s="45">
        <v>0</v>
      </c>
      <c r="BN10" s="45">
        <v>0</v>
      </c>
      <c r="BO10" s="45">
        <v>718525</v>
      </c>
      <c r="BP10" s="48">
        <v>0</v>
      </c>
      <c r="BQ10" s="48">
        <v>0</v>
      </c>
      <c r="BR10" s="48">
        <v>0</v>
      </c>
      <c r="BS10" s="48">
        <v>0</v>
      </c>
      <c r="BT10" s="48">
        <v>0</v>
      </c>
      <c r="BU10" s="48">
        <v>0</v>
      </c>
      <c r="BV10" s="48">
        <v>0</v>
      </c>
      <c r="BW10" s="48">
        <v>0</v>
      </c>
      <c r="BX10" s="48">
        <v>0</v>
      </c>
      <c r="BY10" s="48">
        <v>0</v>
      </c>
      <c r="BZ10" s="48">
        <v>0</v>
      </c>
      <c r="CA10" s="48">
        <v>0</v>
      </c>
      <c r="CB10" s="48">
        <v>0</v>
      </c>
      <c r="CC10" s="48">
        <v>0</v>
      </c>
      <c r="CD10" s="48">
        <v>0</v>
      </c>
      <c r="CE10" s="48">
        <v>0</v>
      </c>
      <c r="CF10" s="48">
        <v>0</v>
      </c>
      <c r="CG10" s="48">
        <v>0</v>
      </c>
      <c r="CH10" s="48">
        <v>0</v>
      </c>
      <c r="CI10" s="48">
        <v>0</v>
      </c>
      <c r="CJ10" s="48">
        <v>0</v>
      </c>
      <c r="CK10" s="48">
        <v>0</v>
      </c>
      <c r="CL10" s="48">
        <v>0</v>
      </c>
      <c r="CM10" s="48">
        <v>0</v>
      </c>
      <c r="CN10" s="48">
        <v>0</v>
      </c>
      <c r="CO10" s="48">
        <v>0</v>
      </c>
      <c r="CP10" s="48">
        <v>0</v>
      </c>
      <c r="CQ10" s="48">
        <v>0</v>
      </c>
      <c r="CR10" s="48">
        <v>0</v>
      </c>
      <c r="CS10" s="48">
        <v>0</v>
      </c>
      <c r="CT10" s="48">
        <v>0</v>
      </c>
      <c r="CU10" s="48">
        <v>0</v>
      </c>
      <c r="CV10" s="48">
        <v>0</v>
      </c>
      <c r="CW10" s="48">
        <v>0</v>
      </c>
      <c r="CX10" s="48">
        <v>0</v>
      </c>
      <c r="CY10" s="48">
        <v>0</v>
      </c>
      <c r="CZ10" s="48">
        <v>0</v>
      </c>
      <c r="DA10" s="48">
        <v>0</v>
      </c>
      <c r="DB10" s="48">
        <v>0</v>
      </c>
      <c r="DC10" s="48">
        <v>0</v>
      </c>
      <c r="DD10" s="48">
        <v>0</v>
      </c>
      <c r="DE10" s="48">
        <v>0</v>
      </c>
      <c r="DF10" s="48">
        <v>0</v>
      </c>
      <c r="DG10" s="48">
        <v>0</v>
      </c>
      <c r="DH10" s="48">
        <v>0</v>
      </c>
      <c r="DI10" s="48">
        <v>0</v>
      </c>
      <c r="DJ10" s="48">
        <v>0</v>
      </c>
      <c r="DK10" s="48">
        <v>0</v>
      </c>
      <c r="DL10" s="48">
        <v>0</v>
      </c>
      <c r="DM10" s="45">
        <v>0</v>
      </c>
      <c r="DN10" s="49"/>
    </row>
    <row r="11" s="43" customFormat="1" ht="24" customHeight="1" spans="1:118">
      <c r="A11" s="5" t="s">
        <v>102</v>
      </c>
      <c r="B11" s="5" t="s">
        <v>103</v>
      </c>
      <c r="C11" s="5" t="s">
        <v>107</v>
      </c>
      <c r="D11" s="5" t="s">
        <v>85</v>
      </c>
      <c r="E11" s="5" t="s">
        <v>394</v>
      </c>
      <c r="F11" s="23">
        <v>718525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718525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45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718525</v>
      </c>
      <c r="BJ11" s="45">
        <v>0</v>
      </c>
      <c r="BK11" s="45">
        <v>0</v>
      </c>
      <c r="BL11" s="45">
        <v>0</v>
      </c>
      <c r="BM11" s="45">
        <v>0</v>
      </c>
      <c r="BN11" s="45">
        <v>0</v>
      </c>
      <c r="BO11" s="45">
        <v>718525</v>
      </c>
      <c r="BP11" s="48">
        <v>0</v>
      </c>
      <c r="BQ11" s="48">
        <v>0</v>
      </c>
      <c r="BR11" s="48">
        <v>0</v>
      </c>
      <c r="BS11" s="48">
        <v>0</v>
      </c>
      <c r="BT11" s="48">
        <v>0</v>
      </c>
      <c r="BU11" s="48">
        <v>0</v>
      </c>
      <c r="BV11" s="48">
        <v>0</v>
      </c>
      <c r="BW11" s="48">
        <v>0</v>
      </c>
      <c r="BX11" s="48">
        <v>0</v>
      </c>
      <c r="BY11" s="48">
        <v>0</v>
      </c>
      <c r="BZ11" s="48">
        <v>0</v>
      </c>
      <c r="CA11" s="48">
        <v>0</v>
      </c>
      <c r="CB11" s="48">
        <v>0</v>
      </c>
      <c r="CC11" s="48">
        <v>0</v>
      </c>
      <c r="CD11" s="48">
        <v>0</v>
      </c>
      <c r="CE11" s="48">
        <v>0</v>
      </c>
      <c r="CF11" s="48">
        <v>0</v>
      </c>
      <c r="CG11" s="48">
        <v>0</v>
      </c>
      <c r="CH11" s="48">
        <v>0</v>
      </c>
      <c r="CI11" s="48">
        <v>0</v>
      </c>
      <c r="CJ11" s="48">
        <v>0</v>
      </c>
      <c r="CK11" s="48">
        <v>0</v>
      </c>
      <c r="CL11" s="48">
        <v>0</v>
      </c>
      <c r="CM11" s="48">
        <v>0</v>
      </c>
      <c r="CN11" s="48">
        <v>0</v>
      </c>
      <c r="CO11" s="48">
        <v>0</v>
      </c>
      <c r="CP11" s="48">
        <v>0</v>
      </c>
      <c r="CQ11" s="48">
        <v>0</v>
      </c>
      <c r="CR11" s="48">
        <v>0</v>
      </c>
      <c r="CS11" s="48">
        <v>0</v>
      </c>
      <c r="CT11" s="48">
        <v>0</v>
      </c>
      <c r="CU11" s="48">
        <v>0</v>
      </c>
      <c r="CV11" s="48">
        <v>0</v>
      </c>
      <c r="CW11" s="48">
        <v>0</v>
      </c>
      <c r="CX11" s="48">
        <v>0</v>
      </c>
      <c r="CY11" s="48">
        <v>0</v>
      </c>
      <c r="CZ11" s="48">
        <v>0</v>
      </c>
      <c r="DA11" s="48">
        <v>0</v>
      </c>
      <c r="DB11" s="48">
        <v>0</v>
      </c>
      <c r="DC11" s="48">
        <v>0</v>
      </c>
      <c r="DD11" s="48">
        <v>0</v>
      </c>
      <c r="DE11" s="48">
        <v>0</v>
      </c>
      <c r="DF11" s="48">
        <v>0</v>
      </c>
      <c r="DG11" s="48">
        <v>0</v>
      </c>
      <c r="DH11" s="48">
        <v>0</v>
      </c>
      <c r="DI11" s="48">
        <v>0</v>
      </c>
      <c r="DJ11" s="48">
        <v>0</v>
      </c>
      <c r="DK11" s="48">
        <v>0</v>
      </c>
      <c r="DL11" s="48">
        <v>0</v>
      </c>
      <c r="DM11" s="45">
        <v>0</v>
      </c>
      <c r="DN11" s="49"/>
    </row>
    <row r="12" customHeight="1" spans="1:118">
      <c r="A12" s="7"/>
      <c r="B12" s="7"/>
      <c r="C12" s="7"/>
      <c r="D12" s="7"/>
      <c r="E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</row>
    <row r="13" customHeight="1" spans="1:118">
      <c r="A13" s="7"/>
      <c r="B13" s="7"/>
      <c r="C13" s="7"/>
      <c r="D13" s="7"/>
      <c r="E13" s="7"/>
      <c r="G13" s="7"/>
      <c r="H13" s="7"/>
      <c r="I13" s="7"/>
      <c r="J13" s="7"/>
      <c r="K13" s="46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</row>
    <row r="14" customHeight="1" spans="1:118">
      <c r="A14" s="7"/>
      <c r="B14" s="7"/>
      <c r="C14" s="7"/>
      <c r="D14" s="7"/>
      <c r="E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</row>
    <row r="15" customHeight="1" spans="1:118">
      <c r="A15" s="7"/>
      <c r="B15" s="7"/>
      <c r="C15" s="7"/>
      <c r="D15" s="7"/>
      <c r="E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</row>
    <row r="16" customHeight="1" spans="1:118">
      <c r="A16" s="7"/>
      <c r="B16" s="7"/>
      <c r="C16" s="7"/>
      <c r="D16" s="7"/>
      <c r="E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</row>
    <row r="17" customHeight="1" spans="1:118">
      <c r="A17" s="7"/>
      <c r="B17" s="7"/>
      <c r="C17" s="7"/>
      <c r="D17" s="7"/>
      <c r="E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</row>
    <row r="18" customHeight="1" spans="1:118">
      <c r="A18" s="7"/>
      <c r="B18" s="7"/>
      <c r="C18" s="7"/>
      <c r="D18" s="7"/>
      <c r="E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</row>
    <row r="20" customHeight="1" spans="23:37">
      <c r="W20" s="7"/>
      <c r="AK20" s="7"/>
    </row>
    <row r="21" customHeight="1" spans="1:118">
      <c r="A21" s="7"/>
      <c r="B21" s="7"/>
      <c r="C21" s="7"/>
      <c r="D21" s="7"/>
      <c r="E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</row>
    <row r="22" customHeight="1" spans="11:41">
      <c r="K22" s="7"/>
      <c r="AO22" s="7"/>
    </row>
    <row r="23" customHeight="1" spans="41:43">
      <c r="AO23" s="7"/>
      <c r="AQ23" s="7"/>
    </row>
  </sheetData>
  <mergeCells count="138">
    <mergeCell ref="A1:E1"/>
    <mergeCell ref="G1:N1"/>
    <mergeCell ref="O1:AD1"/>
    <mergeCell ref="AE1:BO1"/>
    <mergeCell ref="BP1:BR1"/>
    <mergeCell ref="BS1:CE1"/>
    <mergeCell ref="CF1:CV1"/>
    <mergeCell ref="CW1:CY1"/>
    <mergeCell ref="CZ1:DE1"/>
    <mergeCell ref="DF1:DH1"/>
    <mergeCell ref="DI1:DM1"/>
    <mergeCell ref="A2:C2"/>
    <mergeCell ref="H2:K2"/>
    <mergeCell ref="L2:N2"/>
    <mergeCell ref="P2:AD2"/>
    <mergeCell ref="AF2:AJ2"/>
    <mergeCell ref="AK2:AR2"/>
    <mergeCell ref="AS2:AW2"/>
    <mergeCell ref="AX2:BC2"/>
    <mergeCell ref="BE2:BG2"/>
    <mergeCell ref="BI2:BO2"/>
    <mergeCell ref="A3:A4"/>
    <mergeCell ref="B3:B4"/>
    <mergeCell ref="C3:C4"/>
    <mergeCell ref="D2:D4"/>
    <mergeCell ref="E2:E4"/>
    <mergeCell ref="F1:F4"/>
    <mergeCell ref="G2:G4"/>
    <mergeCell ref="H3:H4"/>
    <mergeCell ref="I3:I4"/>
    <mergeCell ref="J3:J4"/>
    <mergeCell ref="K3:K4"/>
    <mergeCell ref="L3:L4"/>
    <mergeCell ref="M3:M4"/>
    <mergeCell ref="N3:N4"/>
    <mergeCell ref="O2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2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C3:BC4"/>
    <mergeCell ref="BD2:BD4"/>
    <mergeCell ref="BE3:BE4"/>
    <mergeCell ref="BF3:BF4"/>
    <mergeCell ref="BG3:BG4"/>
    <mergeCell ref="BH2:BH4"/>
    <mergeCell ref="BI3:BI4"/>
    <mergeCell ref="BJ3:BJ4"/>
    <mergeCell ref="BK3:BK4"/>
    <mergeCell ref="BL3:BL4"/>
    <mergeCell ref="BM3:BM4"/>
    <mergeCell ref="BN3:BN4"/>
    <mergeCell ref="BO3:BO4"/>
    <mergeCell ref="BP2:BP4"/>
    <mergeCell ref="BQ2:BQ4"/>
    <mergeCell ref="BR2:BR4"/>
    <mergeCell ref="BS2:BS4"/>
    <mergeCell ref="BT2:BT4"/>
    <mergeCell ref="BU2:BU4"/>
    <mergeCell ref="BV2:BV4"/>
    <mergeCell ref="BW2:BW4"/>
    <mergeCell ref="BX2:BX4"/>
    <mergeCell ref="BY2:BY4"/>
    <mergeCell ref="BZ2:BZ4"/>
    <mergeCell ref="CA2:CA4"/>
    <mergeCell ref="CB2:CB4"/>
    <mergeCell ref="CC2:CC4"/>
    <mergeCell ref="CD2:CD4"/>
    <mergeCell ref="CE2:CE4"/>
    <mergeCell ref="CF2:CF4"/>
    <mergeCell ref="CG2:CG4"/>
    <mergeCell ref="CH2:CH4"/>
    <mergeCell ref="CI2:CI4"/>
    <mergeCell ref="CJ2:CJ4"/>
    <mergeCell ref="CK2:CK4"/>
    <mergeCell ref="CL2:CL4"/>
    <mergeCell ref="CM2:CM4"/>
    <mergeCell ref="CN2:CN4"/>
    <mergeCell ref="CO2:CO4"/>
    <mergeCell ref="CP2:CP4"/>
    <mergeCell ref="CQ2:CQ4"/>
    <mergeCell ref="CR2:CR4"/>
    <mergeCell ref="CS2:CS4"/>
    <mergeCell ref="CT2:CT4"/>
    <mergeCell ref="CU2:CU4"/>
    <mergeCell ref="CV2:CV4"/>
    <mergeCell ref="CW2:CW4"/>
    <mergeCell ref="CX2:CX4"/>
    <mergeCell ref="CY2:CY4"/>
    <mergeCell ref="CZ2:CZ4"/>
    <mergeCell ref="DA2:DA4"/>
    <mergeCell ref="DB2:DB4"/>
    <mergeCell ref="DC2:DC4"/>
    <mergeCell ref="DD2:DD4"/>
    <mergeCell ref="DE2:DE4"/>
    <mergeCell ref="DF2:DF4"/>
    <mergeCell ref="DG2:DG4"/>
    <mergeCell ref="DH2:DH4"/>
    <mergeCell ref="DI2:DI4"/>
    <mergeCell ref="DJ2:DJ4"/>
    <mergeCell ref="DK2:DK4"/>
    <mergeCell ref="DL2:DL4"/>
    <mergeCell ref="DM2:DM4"/>
  </mergeCells>
  <printOptions horizontalCentered="1"/>
  <pageMargins left="0.747916666666667" right="0.747916666666667" top="1.37777777777778" bottom="0.786805555555556" header="0.786805555555556" footer="0.511805555555556"/>
  <pageSetup paperSize="9" orientation="landscape" horizontalDpi="300" verticalDpi="300"/>
  <headerFooter alignWithMargins="0">
    <oddHeader>&amp;C&amp;"文鼎大标宋简,常规"&amp;18部门预算项目支出表&amp;R
单位：元</oddHeader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showZeros="0" workbookViewId="0">
      <selection activeCell="D22" sqref="D22"/>
    </sheetView>
  </sheetViews>
  <sheetFormatPr defaultColWidth="6.875" defaultRowHeight="12.75" customHeight="1" outlineLevelCol="7"/>
  <cols>
    <col min="1" max="1" width="9.25" style="1" customWidth="1"/>
    <col min="2" max="2" width="24.5" style="1" customWidth="1"/>
    <col min="3" max="5" width="14.5" style="1" customWidth="1"/>
    <col min="6" max="6" width="15.875" style="1" customWidth="1"/>
    <col min="7" max="7" width="16.25" style="1" customWidth="1"/>
    <col min="8" max="8" width="14.5" style="1" customWidth="1"/>
    <col min="9" max="256" width="6.875" style="1"/>
    <col min="257" max="264" width="14.5" style="1" customWidth="1"/>
    <col min="265" max="512" width="6.875" style="1"/>
    <col min="513" max="520" width="14.5" style="1" customWidth="1"/>
    <col min="521" max="768" width="6.875" style="1"/>
    <col min="769" max="776" width="14.5" style="1" customWidth="1"/>
    <col min="777" max="1024" width="6.875" style="1"/>
    <col min="1025" max="1032" width="14.5" style="1" customWidth="1"/>
    <col min="1033" max="1280" width="6.875" style="1"/>
    <col min="1281" max="1288" width="14.5" style="1" customWidth="1"/>
    <col min="1289" max="1536" width="6.875" style="1"/>
    <col min="1537" max="1544" width="14.5" style="1" customWidth="1"/>
    <col min="1545" max="1792" width="6.875" style="1"/>
    <col min="1793" max="1800" width="14.5" style="1" customWidth="1"/>
    <col min="1801" max="2048" width="6.875" style="1"/>
    <col min="2049" max="2056" width="14.5" style="1" customWidth="1"/>
    <col min="2057" max="2304" width="6.875" style="1"/>
    <col min="2305" max="2312" width="14.5" style="1" customWidth="1"/>
    <col min="2313" max="2560" width="6.875" style="1"/>
    <col min="2561" max="2568" width="14.5" style="1" customWidth="1"/>
    <col min="2569" max="2816" width="6.875" style="1"/>
    <col min="2817" max="2824" width="14.5" style="1" customWidth="1"/>
    <col min="2825" max="3072" width="6.875" style="1"/>
    <col min="3073" max="3080" width="14.5" style="1" customWidth="1"/>
    <col min="3081" max="3328" width="6.875" style="1"/>
    <col min="3329" max="3336" width="14.5" style="1" customWidth="1"/>
    <col min="3337" max="3584" width="6.875" style="1"/>
    <col min="3585" max="3592" width="14.5" style="1" customWidth="1"/>
    <col min="3593" max="3840" width="6.875" style="1"/>
    <col min="3841" max="3848" width="14.5" style="1" customWidth="1"/>
    <col min="3849" max="4096" width="6.875" style="1"/>
    <col min="4097" max="4104" width="14.5" style="1" customWidth="1"/>
    <col min="4105" max="4352" width="6.875" style="1"/>
    <col min="4353" max="4360" width="14.5" style="1" customWidth="1"/>
    <col min="4361" max="4608" width="6.875" style="1"/>
    <col min="4609" max="4616" width="14.5" style="1" customWidth="1"/>
    <col min="4617" max="4864" width="6.875" style="1"/>
    <col min="4865" max="4872" width="14.5" style="1" customWidth="1"/>
    <col min="4873" max="5120" width="6.875" style="1"/>
    <col min="5121" max="5128" width="14.5" style="1" customWidth="1"/>
    <col min="5129" max="5376" width="6.875" style="1"/>
    <col min="5377" max="5384" width="14.5" style="1" customWidth="1"/>
    <col min="5385" max="5632" width="6.875" style="1"/>
    <col min="5633" max="5640" width="14.5" style="1" customWidth="1"/>
    <col min="5641" max="5888" width="6.875" style="1"/>
    <col min="5889" max="5896" width="14.5" style="1" customWidth="1"/>
    <col min="5897" max="6144" width="6.875" style="1"/>
    <col min="6145" max="6152" width="14.5" style="1" customWidth="1"/>
    <col min="6153" max="6400" width="6.875" style="1"/>
    <col min="6401" max="6408" width="14.5" style="1" customWidth="1"/>
    <col min="6409" max="6656" width="6.875" style="1"/>
    <col min="6657" max="6664" width="14.5" style="1" customWidth="1"/>
    <col min="6665" max="6912" width="6.875" style="1"/>
    <col min="6913" max="6920" width="14.5" style="1" customWidth="1"/>
    <col min="6921" max="7168" width="6.875" style="1"/>
    <col min="7169" max="7176" width="14.5" style="1" customWidth="1"/>
    <col min="7177" max="7424" width="6.875" style="1"/>
    <col min="7425" max="7432" width="14.5" style="1" customWidth="1"/>
    <col min="7433" max="7680" width="6.875" style="1"/>
    <col min="7681" max="7688" width="14.5" style="1" customWidth="1"/>
    <col min="7689" max="7936" width="6.875" style="1"/>
    <col min="7937" max="7944" width="14.5" style="1" customWidth="1"/>
    <col min="7945" max="8192" width="6.875" style="1"/>
    <col min="8193" max="8200" width="14.5" style="1" customWidth="1"/>
    <col min="8201" max="8448" width="6.875" style="1"/>
    <col min="8449" max="8456" width="14.5" style="1" customWidth="1"/>
    <col min="8457" max="8704" width="6.875" style="1"/>
    <col min="8705" max="8712" width="14.5" style="1" customWidth="1"/>
    <col min="8713" max="8960" width="6.875" style="1"/>
    <col min="8961" max="8968" width="14.5" style="1" customWidth="1"/>
    <col min="8969" max="9216" width="6.875" style="1"/>
    <col min="9217" max="9224" width="14.5" style="1" customWidth="1"/>
    <col min="9225" max="9472" width="6.875" style="1"/>
    <col min="9473" max="9480" width="14.5" style="1" customWidth="1"/>
    <col min="9481" max="9728" width="6.875" style="1"/>
    <col min="9729" max="9736" width="14.5" style="1" customWidth="1"/>
    <col min="9737" max="9984" width="6.875" style="1"/>
    <col min="9985" max="9992" width="14.5" style="1" customWidth="1"/>
    <col min="9993" max="10240" width="6.875" style="1"/>
    <col min="10241" max="10248" width="14.5" style="1" customWidth="1"/>
    <col min="10249" max="10496" width="6.875" style="1"/>
    <col min="10497" max="10504" width="14.5" style="1" customWidth="1"/>
    <col min="10505" max="10752" width="6.875" style="1"/>
    <col min="10753" max="10760" width="14.5" style="1" customWidth="1"/>
    <col min="10761" max="11008" width="6.875" style="1"/>
    <col min="11009" max="11016" width="14.5" style="1" customWidth="1"/>
    <col min="11017" max="11264" width="6.875" style="1"/>
    <col min="11265" max="11272" width="14.5" style="1" customWidth="1"/>
    <col min="11273" max="11520" width="6.875" style="1"/>
    <col min="11521" max="11528" width="14.5" style="1" customWidth="1"/>
    <col min="11529" max="11776" width="6.875" style="1"/>
    <col min="11777" max="11784" width="14.5" style="1" customWidth="1"/>
    <col min="11785" max="12032" width="6.875" style="1"/>
    <col min="12033" max="12040" width="14.5" style="1" customWidth="1"/>
    <col min="12041" max="12288" width="6.875" style="1"/>
    <col min="12289" max="12296" width="14.5" style="1" customWidth="1"/>
    <col min="12297" max="12544" width="6.875" style="1"/>
    <col min="12545" max="12552" width="14.5" style="1" customWidth="1"/>
    <col min="12553" max="12800" width="6.875" style="1"/>
    <col min="12801" max="12808" width="14.5" style="1" customWidth="1"/>
    <col min="12809" max="13056" width="6.875" style="1"/>
    <col min="13057" max="13064" width="14.5" style="1" customWidth="1"/>
    <col min="13065" max="13312" width="6.875" style="1"/>
    <col min="13313" max="13320" width="14.5" style="1" customWidth="1"/>
    <col min="13321" max="13568" width="6.875" style="1"/>
    <col min="13569" max="13576" width="14.5" style="1" customWidth="1"/>
    <col min="13577" max="13824" width="6.875" style="1"/>
    <col min="13825" max="13832" width="14.5" style="1" customWidth="1"/>
    <col min="13833" max="14080" width="6.875" style="1"/>
    <col min="14081" max="14088" width="14.5" style="1" customWidth="1"/>
    <col min="14089" max="14336" width="6.875" style="1"/>
    <col min="14337" max="14344" width="14.5" style="1" customWidth="1"/>
    <col min="14345" max="14592" width="6.875" style="1"/>
    <col min="14593" max="14600" width="14.5" style="1" customWidth="1"/>
    <col min="14601" max="14848" width="6.875" style="1"/>
    <col min="14849" max="14856" width="14.5" style="1" customWidth="1"/>
    <col min="14857" max="15104" width="6.875" style="1"/>
    <col min="15105" max="15112" width="14.5" style="1" customWidth="1"/>
    <col min="15113" max="15360" width="6.875" style="1"/>
    <col min="15361" max="15368" width="14.5" style="1" customWidth="1"/>
    <col min="15369" max="15616" width="6.875" style="1"/>
    <col min="15617" max="15624" width="14.5" style="1" customWidth="1"/>
    <col min="15625" max="15872" width="6.875" style="1"/>
    <col min="15873" max="15880" width="14.5" style="1" customWidth="1"/>
    <col min="15881" max="16128" width="6.875" style="1"/>
    <col min="16129" max="16136" width="14.5" style="1" customWidth="1"/>
    <col min="16137" max="16384" width="6.875" style="1"/>
  </cols>
  <sheetData>
    <row r="1" ht="33" customHeight="1" spans="1:8">
      <c r="A1" s="38" t="s">
        <v>395</v>
      </c>
      <c r="B1" s="38" t="s">
        <v>396</v>
      </c>
      <c r="C1" s="16" t="s">
        <v>397</v>
      </c>
      <c r="D1" s="16"/>
      <c r="E1" s="16"/>
      <c r="F1" s="16"/>
      <c r="G1" s="16"/>
      <c r="H1" s="16"/>
    </row>
    <row r="2" ht="33" customHeight="1" spans="1:8">
      <c r="A2" s="38"/>
      <c r="B2" s="38"/>
      <c r="C2" s="29" t="s">
        <v>56</v>
      </c>
      <c r="D2" s="29" t="s">
        <v>202</v>
      </c>
      <c r="E2" s="3" t="s">
        <v>398</v>
      </c>
      <c r="F2" s="3"/>
      <c r="G2" s="29"/>
      <c r="H2" s="3" t="s">
        <v>201</v>
      </c>
    </row>
    <row r="3" ht="33" customHeight="1" spans="1:8">
      <c r="A3" s="39"/>
      <c r="B3" s="39"/>
      <c r="C3" s="28"/>
      <c r="D3" s="16"/>
      <c r="E3" s="40" t="s">
        <v>69</v>
      </c>
      <c r="F3" s="31" t="s">
        <v>399</v>
      </c>
      <c r="G3" s="32" t="s">
        <v>400</v>
      </c>
      <c r="H3" s="16"/>
    </row>
    <row r="4" ht="42.75" customHeight="1" spans="1:8">
      <c r="A4" s="18"/>
      <c r="B4" s="18" t="s">
        <v>56</v>
      </c>
      <c r="C4" s="12">
        <v>120000</v>
      </c>
      <c r="D4" s="41">
        <v>0</v>
      </c>
      <c r="E4" s="12">
        <v>70000</v>
      </c>
      <c r="F4" s="42">
        <v>0</v>
      </c>
      <c r="G4" s="42">
        <v>70000</v>
      </c>
      <c r="H4" s="42">
        <v>50000</v>
      </c>
    </row>
    <row r="5" ht="42.75" customHeight="1" spans="1:8">
      <c r="A5" s="18"/>
      <c r="B5" s="18" t="s">
        <v>401</v>
      </c>
      <c r="C5" s="12">
        <v>120000</v>
      </c>
      <c r="D5" s="41">
        <v>0</v>
      </c>
      <c r="E5" s="12">
        <v>70000</v>
      </c>
      <c r="F5" s="42">
        <v>0</v>
      </c>
      <c r="G5" s="42">
        <v>70000</v>
      </c>
      <c r="H5" s="42">
        <v>50000</v>
      </c>
    </row>
    <row r="6" ht="42.75" customHeight="1" spans="1:8">
      <c r="A6" s="18" t="s">
        <v>85</v>
      </c>
      <c r="B6" s="18" t="s">
        <v>390</v>
      </c>
      <c r="C6" s="12">
        <v>120000</v>
      </c>
      <c r="D6" s="41">
        <v>0</v>
      </c>
      <c r="E6" s="12">
        <v>70000</v>
      </c>
      <c r="F6" s="42">
        <v>0</v>
      </c>
      <c r="G6" s="42">
        <v>70000</v>
      </c>
      <c r="H6" s="42">
        <v>50000</v>
      </c>
    </row>
    <row r="7" customHeight="1" spans="1:8">
      <c r="A7" s="7"/>
      <c r="B7" s="7"/>
      <c r="C7" s="7"/>
      <c r="D7" s="7"/>
      <c r="E7" s="7"/>
      <c r="F7" s="7"/>
      <c r="G7" s="7"/>
      <c r="H7" s="7"/>
    </row>
    <row r="8" customHeight="1" spans="2:8">
      <c r="B8" s="7"/>
      <c r="C8" s="7"/>
      <c r="D8" s="7"/>
      <c r="E8" s="7"/>
      <c r="F8" s="7"/>
      <c r="G8" s="7"/>
      <c r="H8" s="7"/>
    </row>
    <row r="9" customHeight="1" spans="2:8">
      <c r="B9" s="7"/>
      <c r="C9" s="7"/>
      <c r="D9" s="7"/>
      <c r="E9" s="7"/>
      <c r="F9" s="7"/>
      <c r="H9" s="7"/>
    </row>
    <row r="10" customHeight="1" spans="2:4">
      <c r="B10" s="7"/>
      <c r="C10" s="7"/>
      <c r="D10" s="7"/>
    </row>
    <row r="11" customHeight="1" spans="3:4">
      <c r="C11" s="7"/>
      <c r="D11" s="7"/>
    </row>
  </sheetData>
  <mergeCells count="7">
    <mergeCell ref="C1:H1"/>
    <mergeCell ref="E2:G2"/>
    <mergeCell ref="A1:A3"/>
    <mergeCell ref="B1:B3"/>
    <mergeCell ref="C2:C3"/>
    <mergeCell ref="D2:D3"/>
    <mergeCell ref="H2:H3"/>
  </mergeCells>
  <printOptions horizontalCentered="1" gridLines="1"/>
  <pageMargins left="0.747916666666667" right="0.747916666666667" top="1.37777777777778" bottom="0.984027777777778" header="0.786805555555556" footer="0.511805555555556"/>
  <pageSetup paperSize="9" orientation="landscape"/>
  <headerFooter alignWithMargins="0">
    <oddHeader>&amp;C&amp;"文鼎大标宋简,常规"&amp;18一般公共预算“三公”经费支出预算表&amp;R
单位：元</oddHeader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showGridLines="0" workbookViewId="0">
      <selection activeCell="D22" sqref="D22"/>
    </sheetView>
  </sheetViews>
  <sheetFormatPr defaultColWidth="6.875" defaultRowHeight="12.75" customHeight="1"/>
  <cols>
    <col min="1" max="4" width="6.875" style="1" customWidth="1"/>
    <col min="5" max="5" width="23.25" style="1" customWidth="1"/>
    <col min="6" max="6" width="6.875" style="1" customWidth="1"/>
    <col min="7" max="15" width="7.75" style="1" customWidth="1"/>
    <col min="16" max="256" width="6.875" style="1"/>
    <col min="257" max="260" width="6.875" style="1" customWidth="1"/>
    <col min="261" max="261" width="23.25" style="1" customWidth="1"/>
    <col min="262" max="262" width="6.875" style="1" customWidth="1"/>
    <col min="263" max="271" width="7.75" style="1" customWidth="1"/>
    <col min="272" max="512" width="6.875" style="1"/>
    <col min="513" max="516" width="6.875" style="1" customWidth="1"/>
    <col min="517" max="517" width="23.25" style="1" customWidth="1"/>
    <col min="518" max="518" width="6.875" style="1" customWidth="1"/>
    <col min="519" max="527" width="7.75" style="1" customWidth="1"/>
    <col min="528" max="768" width="6.875" style="1"/>
    <col min="769" max="772" width="6.875" style="1" customWidth="1"/>
    <col min="773" max="773" width="23.25" style="1" customWidth="1"/>
    <col min="774" max="774" width="6.875" style="1" customWidth="1"/>
    <col min="775" max="783" width="7.75" style="1" customWidth="1"/>
    <col min="784" max="1024" width="6.875" style="1"/>
    <col min="1025" max="1028" width="6.875" style="1" customWidth="1"/>
    <col min="1029" max="1029" width="23.25" style="1" customWidth="1"/>
    <col min="1030" max="1030" width="6.875" style="1" customWidth="1"/>
    <col min="1031" max="1039" width="7.75" style="1" customWidth="1"/>
    <col min="1040" max="1280" width="6.875" style="1"/>
    <col min="1281" max="1284" width="6.875" style="1" customWidth="1"/>
    <col min="1285" max="1285" width="23.25" style="1" customWidth="1"/>
    <col min="1286" max="1286" width="6.875" style="1" customWidth="1"/>
    <col min="1287" max="1295" width="7.75" style="1" customWidth="1"/>
    <col min="1296" max="1536" width="6.875" style="1"/>
    <col min="1537" max="1540" width="6.875" style="1" customWidth="1"/>
    <col min="1541" max="1541" width="23.25" style="1" customWidth="1"/>
    <col min="1542" max="1542" width="6.875" style="1" customWidth="1"/>
    <col min="1543" max="1551" width="7.75" style="1" customWidth="1"/>
    <col min="1552" max="1792" width="6.875" style="1"/>
    <col min="1793" max="1796" width="6.875" style="1" customWidth="1"/>
    <col min="1797" max="1797" width="23.25" style="1" customWidth="1"/>
    <col min="1798" max="1798" width="6.875" style="1" customWidth="1"/>
    <col min="1799" max="1807" width="7.75" style="1" customWidth="1"/>
    <col min="1808" max="2048" width="6.875" style="1"/>
    <col min="2049" max="2052" width="6.875" style="1" customWidth="1"/>
    <col min="2053" max="2053" width="23.25" style="1" customWidth="1"/>
    <col min="2054" max="2054" width="6.875" style="1" customWidth="1"/>
    <col min="2055" max="2063" width="7.75" style="1" customWidth="1"/>
    <col min="2064" max="2304" width="6.875" style="1"/>
    <col min="2305" max="2308" width="6.875" style="1" customWidth="1"/>
    <col min="2309" max="2309" width="23.25" style="1" customWidth="1"/>
    <col min="2310" max="2310" width="6.875" style="1" customWidth="1"/>
    <col min="2311" max="2319" width="7.75" style="1" customWidth="1"/>
    <col min="2320" max="2560" width="6.875" style="1"/>
    <col min="2561" max="2564" width="6.875" style="1" customWidth="1"/>
    <col min="2565" max="2565" width="23.25" style="1" customWidth="1"/>
    <col min="2566" max="2566" width="6.875" style="1" customWidth="1"/>
    <col min="2567" max="2575" width="7.75" style="1" customWidth="1"/>
    <col min="2576" max="2816" width="6.875" style="1"/>
    <col min="2817" max="2820" width="6.875" style="1" customWidth="1"/>
    <col min="2821" max="2821" width="23.25" style="1" customWidth="1"/>
    <col min="2822" max="2822" width="6.875" style="1" customWidth="1"/>
    <col min="2823" max="2831" width="7.75" style="1" customWidth="1"/>
    <col min="2832" max="3072" width="6.875" style="1"/>
    <col min="3073" max="3076" width="6.875" style="1" customWidth="1"/>
    <col min="3077" max="3077" width="23.25" style="1" customWidth="1"/>
    <col min="3078" max="3078" width="6.875" style="1" customWidth="1"/>
    <col min="3079" max="3087" width="7.75" style="1" customWidth="1"/>
    <col min="3088" max="3328" width="6.875" style="1"/>
    <col min="3329" max="3332" width="6.875" style="1" customWidth="1"/>
    <col min="3333" max="3333" width="23.25" style="1" customWidth="1"/>
    <col min="3334" max="3334" width="6.875" style="1" customWidth="1"/>
    <col min="3335" max="3343" width="7.75" style="1" customWidth="1"/>
    <col min="3344" max="3584" width="6.875" style="1"/>
    <col min="3585" max="3588" width="6.875" style="1" customWidth="1"/>
    <col min="3589" max="3589" width="23.25" style="1" customWidth="1"/>
    <col min="3590" max="3590" width="6.875" style="1" customWidth="1"/>
    <col min="3591" max="3599" width="7.75" style="1" customWidth="1"/>
    <col min="3600" max="3840" width="6.875" style="1"/>
    <col min="3841" max="3844" width="6.875" style="1" customWidth="1"/>
    <col min="3845" max="3845" width="23.25" style="1" customWidth="1"/>
    <col min="3846" max="3846" width="6.875" style="1" customWidth="1"/>
    <col min="3847" max="3855" width="7.75" style="1" customWidth="1"/>
    <col min="3856" max="4096" width="6.875" style="1"/>
    <col min="4097" max="4100" width="6.875" style="1" customWidth="1"/>
    <col min="4101" max="4101" width="23.25" style="1" customWidth="1"/>
    <col min="4102" max="4102" width="6.875" style="1" customWidth="1"/>
    <col min="4103" max="4111" width="7.75" style="1" customWidth="1"/>
    <col min="4112" max="4352" width="6.875" style="1"/>
    <col min="4353" max="4356" width="6.875" style="1" customWidth="1"/>
    <col min="4357" max="4357" width="23.25" style="1" customWidth="1"/>
    <col min="4358" max="4358" width="6.875" style="1" customWidth="1"/>
    <col min="4359" max="4367" width="7.75" style="1" customWidth="1"/>
    <col min="4368" max="4608" width="6.875" style="1"/>
    <col min="4609" max="4612" width="6.875" style="1" customWidth="1"/>
    <col min="4613" max="4613" width="23.25" style="1" customWidth="1"/>
    <col min="4614" max="4614" width="6.875" style="1" customWidth="1"/>
    <col min="4615" max="4623" width="7.75" style="1" customWidth="1"/>
    <col min="4624" max="4864" width="6.875" style="1"/>
    <col min="4865" max="4868" width="6.875" style="1" customWidth="1"/>
    <col min="4869" max="4869" width="23.25" style="1" customWidth="1"/>
    <col min="4870" max="4870" width="6.875" style="1" customWidth="1"/>
    <col min="4871" max="4879" width="7.75" style="1" customWidth="1"/>
    <col min="4880" max="5120" width="6.875" style="1"/>
    <col min="5121" max="5124" width="6.875" style="1" customWidth="1"/>
    <col min="5125" max="5125" width="23.25" style="1" customWidth="1"/>
    <col min="5126" max="5126" width="6.875" style="1" customWidth="1"/>
    <col min="5127" max="5135" width="7.75" style="1" customWidth="1"/>
    <col min="5136" max="5376" width="6.875" style="1"/>
    <col min="5377" max="5380" width="6.875" style="1" customWidth="1"/>
    <col min="5381" max="5381" width="23.25" style="1" customWidth="1"/>
    <col min="5382" max="5382" width="6.875" style="1" customWidth="1"/>
    <col min="5383" max="5391" width="7.75" style="1" customWidth="1"/>
    <col min="5392" max="5632" width="6.875" style="1"/>
    <col min="5633" max="5636" width="6.875" style="1" customWidth="1"/>
    <col min="5637" max="5637" width="23.25" style="1" customWidth="1"/>
    <col min="5638" max="5638" width="6.875" style="1" customWidth="1"/>
    <col min="5639" max="5647" width="7.75" style="1" customWidth="1"/>
    <col min="5648" max="5888" width="6.875" style="1"/>
    <col min="5889" max="5892" width="6.875" style="1" customWidth="1"/>
    <col min="5893" max="5893" width="23.25" style="1" customWidth="1"/>
    <col min="5894" max="5894" width="6.875" style="1" customWidth="1"/>
    <col min="5895" max="5903" width="7.75" style="1" customWidth="1"/>
    <col min="5904" max="6144" width="6.875" style="1"/>
    <col min="6145" max="6148" width="6.875" style="1" customWidth="1"/>
    <col min="6149" max="6149" width="23.25" style="1" customWidth="1"/>
    <col min="6150" max="6150" width="6.875" style="1" customWidth="1"/>
    <col min="6151" max="6159" width="7.75" style="1" customWidth="1"/>
    <col min="6160" max="6400" width="6.875" style="1"/>
    <col min="6401" max="6404" width="6.875" style="1" customWidth="1"/>
    <col min="6405" max="6405" width="23.25" style="1" customWidth="1"/>
    <col min="6406" max="6406" width="6.875" style="1" customWidth="1"/>
    <col min="6407" max="6415" width="7.75" style="1" customWidth="1"/>
    <col min="6416" max="6656" width="6.875" style="1"/>
    <col min="6657" max="6660" width="6.875" style="1" customWidth="1"/>
    <col min="6661" max="6661" width="23.25" style="1" customWidth="1"/>
    <col min="6662" max="6662" width="6.875" style="1" customWidth="1"/>
    <col min="6663" max="6671" width="7.75" style="1" customWidth="1"/>
    <col min="6672" max="6912" width="6.875" style="1"/>
    <col min="6913" max="6916" width="6.875" style="1" customWidth="1"/>
    <col min="6917" max="6917" width="23.25" style="1" customWidth="1"/>
    <col min="6918" max="6918" width="6.875" style="1" customWidth="1"/>
    <col min="6919" max="6927" width="7.75" style="1" customWidth="1"/>
    <col min="6928" max="7168" width="6.875" style="1"/>
    <col min="7169" max="7172" width="6.875" style="1" customWidth="1"/>
    <col min="7173" max="7173" width="23.25" style="1" customWidth="1"/>
    <col min="7174" max="7174" width="6.875" style="1" customWidth="1"/>
    <col min="7175" max="7183" width="7.75" style="1" customWidth="1"/>
    <col min="7184" max="7424" width="6.875" style="1"/>
    <col min="7425" max="7428" width="6.875" style="1" customWidth="1"/>
    <col min="7429" max="7429" width="23.25" style="1" customWidth="1"/>
    <col min="7430" max="7430" width="6.875" style="1" customWidth="1"/>
    <col min="7431" max="7439" width="7.75" style="1" customWidth="1"/>
    <col min="7440" max="7680" width="6.875" style="1"/>
    <col min="7681" max="7684" width="6.875" style="1" customWidth="1"/>
    <col min="7685" max="7685" width="23.25" style="1" customWidth="1"/>
    <col min="7686" max="7686" width="6.875" style="1" customWidth="1"/>
    <col min="7687" max="7695" width="7.75" style="1" customWidth="1"/>
    <col min="7696" max="7936" width="6.875" style="1"/>
    <col min="7937" max="7940" width="6.875" style="1" customWidth="1"/>
    <col min="7941" max="7941" width="23.25" style="1" customWidth="1"/>
    <col min="7942" max="7942" width="6.875" style="1" customWidth="1"/>
    <col min="7943" max="7951" width="7.75" style="1" customWidth="1"/>
    <col min="7952" max="8192" width="6.875" style="1"/>
    <col min="8193" max="8196" width="6.875" style="1" customWidth="1"/>
    <col min="8197" max="8197" width="23.25" style="1" customWidth="1"/>
    <col min="8198" max="8198" width="6.875" style="1" customWidth="1"/>
    <col min="8199" max="8207" width="7.75" style="1" customWidth="1"/>
    <col min="8208" max="8448" width="6.875" style="1"/>
    <col min="8449" max="8452" width="6.875" style="1" customWidth="1"/>
    <col min="8453" max="8453" width="23.25" style="1" customWidth="1"/>
    <col min="8454" max="8454" width="6.875" style="1" customWidth="1"/>
    <col min="8455" max="8463" width="7.75" style="1" customWidth="1"/>
    <col min="8464" max="8704" width="6.875" style="1"/>
    <col min="8705" max="8708" width="6.875" style="1" customWidth="1"/>
    <col min="8709" max="8709" width="23.25" style="1" customWidth="1"/>
    <col min="8710" max="8710" width="6.875" style="1" customWidth="1"/>
    <col min="8711" max="8719" width="7.75" style="1" customWidth="1"/>
    <col min="8720" max="8960" width="6.875" style="1"/>
    <col min="8961" max="8964" width="6.875" style="1" customWidth="1"/>
    <col min="8965" max="8965" width="23.25" style="1" customWidth="1"/>
    <col min="8966" max="8966" width="6.875" style="1" customWidth="1"/>
    <col min="8967" max="8975" width="7.75" style="1" customWidth="1"/>
    <col min="8976" max="9216" width="6.875" style="1"/>
    <col min="9217" max="9220" width="6.875" style="1" customWidth="1"/>
    <col min="9221" max="9221" width="23.25" style="1" customWidth="1"/>
    <col min="9222" max="9222" width="6.875" style="1" customWidth="1"/>
    <col min="9223" max="9231" width="7.75" style="1" customWidth="1"/>
    <col min="9232" max="9472" width="6.875" style="1"/>
    <col min="9473" max="9476" width="6.875" style="1" customWidth="1"/>
    <col min="9477" max="9477" width="23.25" style="1" customWidth="1"/>
    <col min="9478" max="9478" width="6.875" style="1" customWidth="1"/>
    <col min="9479" max="9487" width="7.75" style="1" customWidth="1"/>
    <col min="9488" max="9728" width="6.875" style="1"/>
    <col min="9729" max="9732" width="6.875" style="1" customWidth="1"/>
    <col min="9733" max="9733" width="23.25" style="1" customWidth="1"/>
    <col min="9734" max="9734" width="6.875" style="1" customWidth="1"/>
    <col min="9735" max="9743" width="7.75" style="1" customWidth="1"/>
    <col min="9744" max="9984" width="6.875" style="1"/>
    <col min="9985" max="9988" width="6.875" style="1" customWidth="1"/>
    <col min="9989" max="9989" width="23.25" style="1" customWidth="1"/>
    <col min="9990" max="9990" width="6.875" style="1" customWidth="1"/>
    <col min="9991" max="9999" width="7.75" style="1" customWidth="1"/>
    <col min="10000" max="10240" width="6.875" style="1"/>
    <col min="10241" max="10244" width="6.875" style="1" customWidth="1"/>
    <col min="10245" max="10245" width="23.25" style="1" customWidth="1"/>
    <col min="10246" max="10246" width="6.875" style="1" customWidth="1"/>
    <col min="10247" max="10255" width="7.75" style="1" customWidth="1"/>
    <col min="10256" max="10496" width="6.875" style="1"/>
    <col min="10497" max="10500" width="6.875" style="1" customWidth="1"/>
    <col min="10501" max="10501" width="23.25" style="1" customWidth="1"/>
    <col min="10502" max="10502" width="6.875" style="1" customWidth="1"/>
    <col min="10503" max="10511" width="7.75" style="1" customWidth="1"/>
    <col min="10512" max="10752" width="6.875" style="1"/>
    <col min="10753" max="10756" width="6.875" style="1" customWidth="1"/>
    <col min="10757" max="10757" width="23.25" style="1" customWidth="1"/>
    <col min="10758" max="10758" width="6.875" style="1" customWidth="1"/>
    <col min="10759" max="10767" width="7.75" style="1" customWidth="1"/>
    <col min="10768" max="11008" width="6.875" style="1"/>
    <col min="11009" max="11012" width="6.875" style="1" customWidth="1"/>
    <col min="11013" max="11013" width="23.25" style="1" customWidth="1"/>
    <col min="11014" max="11014" width="6.875" style="1" customWidth="1"/>
    <col min="11015" max="11023" width="7.75" style="1" customWidth="1"/>
    <col min="11024" max="11264" width="6.875" style="1"/>
    <col min="11265" max="11268" width="6.875" style="1" customWidth="1"/>
    <col min="11269" max="11269" width="23.25" style="1" customWidth="1"/>
    <col min="11270" max="11270" width="6.875" style="1" customWidth="1"/>
    <col min="11271" max="11279" width="7.75" style="1" customWidth="1"/>
    <col min="11280" max="11520" width="6.875" style="1"/>
    <col min="11521" max="11524" width="6.875" style="1" customWidth="1"/>
    <col min="11525" max="11525" width="23.25" style="1" customWidth="1"/>
    <col min="11526" max="11526" width="6.875" style="1" customWidth="1"/>
    <col min="11527" max="11535" width="7.75" style="1" customWidth="1"/>
    <col min="11536" max="11776" width="6.875" style="1"/>
    <col min="11777" max="11780" width="6.875" style="1" customWidth="1"/>
    <col min="11781" max="11781" width="23.25" style="1" customWidth="1"/>
    <col min="11782" max="11782" width="6.875" style="1" customWidth="1"/>
    <col min="11783" max="11791" width="7.75" style="1" customWidth="1"/>
    <col min="11792" max="12032" width="6.875" style="1"/>
    <col min="12033" max="12036" width="6.875" style="1" customWidth="1"/>
    <col min="12037" max="12037" width="23.25" style="1" customWidth="1"/>
    <col min="12038" max="12038" width="6.875" style="1" customWidth="1"/>
    <col min="12039" max="12047" width="7.75" style="1" customWidth="1"/>
    <col min="12048" max="12288" width="6.875" style="1"/>
    <col min="12289" max="12292" width="6.875" style="1" customWidth="1"/>
    <col min="12293" max="12293" width="23.25" style="1" customWidth="1"/>
    <col min="12294" max="12294" width="6.875" style="1" customWidth="1"/>
    <col min="12295" max="12303" width="7.75" style="1" customWidth="1"/>
    <col min="12304" max="12544" width="6.875" style="1"/>
    <col min="12545" max="12548" width="6.875" style="1" customWidth="1"/>
    <col min="12549" max="12549" width="23.25" style="1" customWidth="1"/>
    <col min="12550" max="12550" width="6.875" style="1" customWidth="1"/>
    <col min="12551" max="12559" width="7.75" style="1" customWidth="1"/>
    <col min="12560" max="12800" width="6.875" style="1"/>
    <col min="12801" max="12804" width="6.875" style="1" customWidth="1"/>
    <col min="12805" max="12805" width="23.25" style="1" customWidth="1"/>
    <col min="12806" max="12806" width="6.875" style="1" customWidth="1"/>
    <col min="12807" max="12815" width="7.75" style="1" customWidth="1"/>
    <col min="12816" max="13056" width="6.875" style="1"/>
    <col min="13057" max="13060" width="6.875" style="1" customWidth="1"/>
    <col min="13061" max="13061" width="23.25" style="1" customWidth="1"/>
    <col min="13062" max="13062" width="6.875" style="1" customWidth="1"/>
    <col min="13063" max="13071" width="7.75" style="1" customWidth="1"/>
    <col min="13072" max="13312" width="6.875" style="1"/>
    <col min="13313" max="13316" width="6.875" style="1" customWidth="1"/>
    <col min="13317" max="13317" width="23.25" style="1" customWidth="1"/>
    <col min="13318" max="13318" width="6.875" style="1" customWidth="1"/>
    <col min="13319" max="13327" width="7.75" style="1" customWidth="1"/>
    <col min="13328" max="13568" width="6.875" style="1"/>
    <col min="13569" max="13572" width="6.875" style="1" customWidth="1"/>
    <col min="13573" max="13573" width="23.25" style="1" customWidth="1"/>
    <col min="13574" max="13574" width="6.875" style="1" customWidth="1"/>
    <col min="13575" max="13583" width="7.75" style="1" customWidth="1"/>
    <col min="13584" max="13824" width="6.875" style="1"/>
    <col min="13825" max="13828" width="6.875" style="1" customWidth="1"/>
    <col min="13829" max="13829" width="23.25" style="1" customWidth="1"/>
    <col min="13830" max="13830" width="6.875" style="1" customWidth="1"/>
    <col min="13831" max="13839" width="7.75" style="1" customWidth="1"/>
    <col min="13840" max="14080" width="6.875" style="1"/>
    <col min="14081" max="14084" width="6.875" style="1" customWidth="1"/>
    <col min="14085" max="14085" width="23.25" style="1" customWidth="1"/>
    <col min="14086" max="14086" width="6.875" style="1" customWidth="1"/>
    <col min="14087" max="14095" width="7.75" style="1" customWidth="1"/>
    <col min="14096" max="14336" width="6.875" style="1"/>
    <col min="14337" max="14340" width="6.875" style="1" customWidth="1"/>
    <col min="14341" max="14341" width="23.25" style="1" customWidth="1"/>
    <col min="14342" max="14342" width="6.875" style="1" customWidth="1"/>
    <col min="14343" max="14351" width="7.75" style="1" customWidth="1"/>
    <col min="14352" max="14592" width="6.875" style="1"/>
    <col min="14593" max="14596" width="6.875" style="1" customWidth="1"/>
    <col min="14597" max="14597" width="23.25" style="1" customWidth="1"/>
    <col min="14598" max="14598" width="6.875" style="1" customWidth="1"/>
    <col min="14599" max="14607" width="7.75" style="1" customWidth="1"/>
    <col min="14608" max="14848" width="6.875" style="1"/>
    <col min="14849" max="14852" width="6.875" style="1" customWidth="1"/>
    <col min="14853" max="14853" width="23.25" style="1" customWidth="1"/>
    <col min="14854" max="14854" width="6.875" style="1" customWidth="1"/>
    <col min="14855" max="14863" width="7.75" style="1" customWidth="1"/>
    <col min="14864" max="15104" width="6.875" style="1"/>
    <col min="15105" max="15108" width="6.875" style="1" customWidth="1"/>
    <col min="15109" max="15109" width="23.25" style="1" customWidth="1"/>
    <col min="15110" max="15110" width="6.875" style="1" customWidth="1"/>
    <col min="15111" max="15119" width="7.75" style="1" customWidth="1"/>
    <col min="15120" max="15360" width="6.875" style="1"/>
    <col min="15361" max="15364" width="6.875" style="1" customWidth="1"/>
    <col min="15365" max="15365" width="23.25" style="1" customWidth="1"/>
    <col min="15366" max="15366" width="6.875" style="1" customWidth="1"/>
    <col min="15367" max="15375" width="7.75" style="1" customWidth="1"/>
    <col min="15376" max="15616" width="6.875" style="1"/>
    <col min="15617" max="15620" width="6.875" style="1" customWidth="1"/>
    <col min="15621" max="15621" width="23.25" style="1" customWidth="1"/>
    <col min="15622" max="15622" width="6.875" style="1" customWidth="1"/>
    <col min="15623" max="15631" width="7.75" style="1" customWidth="1"/>
    <col min="15632" max="15872" width="6.875" style="1"/>
    <col min="15873" max="15876" width="6.875" style="1" customWidth="1"/>
    <col min="15877" max="15877" width="23.25" style="1" customWidth="1"/>
    <col min="15878" max="15878" width="6.875" style="1" customWidth="1"/>
    <col min="15879" max="15887" width="7.75" style="1" customWidth="1"/>
    <col min="15888" max="16128" width="6.875" style="1"/>
    <col min="16129" max="16132" width="6.875" style="1" customWidth="1"/>
    <col min="16133" max="16133" width="23.25" style="1" customWidth="1"/>
    <col min="16134" max="16134" width="6.875" style="1" customWidth="1"/>
    <col min="16135" max="16143" width="7.75" style="1" customWidth="1"/>
    <col min="16144" max="16384" width="6.875" style="1"/>
  </cols>
  <sheetData>
    <row r="1" ht="34.5" customHeight="1" spans="1:15">
      <c r="A1" s="16" t="s">
        <v>2</v>
      </c>
      <c r="B1" s="16"/>
      <c r="C1" s="16"/>
      <c r="D1" s="16"/>
      <c r="E1" s="28"/>
      <c r="F1" s="29" t="s">
        <v>56</v>
      </c>
      <c r="G1" s="3" t="s">
        <v>402</v>
      </c>
      <c r="H1" s="3"/>
      <c r="I1" s="29"/>
      <c r="J1" s="16" t="s">
        <v>296</v>
      </c>
      <c r="K1" s="16"/>
      <c r="L1" s="28"/>
      <c r="M1" s="16" t="s">
        <v>119</v>
      </c>
      <c r="N1" s="16"/>
      <c r="O1" s="16"/>
    </row>
    <row r="2" ht="34.5" customHeight="1" spans="1:15">
      <c r="A2" s="3" t="s">
        <v>66</v>
      </c>
      <c r="B2" s="3"/>
      <c r="C2" s="29"/>
      <c r="D2" s="29" t="s">
        <v>67</v>
      </c>
      <c r="E2" s="29" t="s">
        <v>389</v>
      </c>
      <c r="F2" s="29"/>
      <c r="G2" s="30" t="s">
        <v>69</v>
      </c>
      <c r="H2" s="30" t="s">
        <v>113</v>
      </c>
      <c r="I2" s="30" t="s">
        <v>114</v>
      </c>
      <c r="J2" s="29" t="s">
        <v>69</v>
      </c>
      <c r="K2" s="29" t="s">
        <v>113</v>
      </c>
      <c r="L2" s="29" t="s">
        <v>114</v>
      </c>
      <c r="M2" s="29" t="s">
        <v>69</v>
      </c>
      <c r="N2" s="29" t="s">
        <v>113</v>
      </c>
      <c r="O2" s="3" t="s">
        <v>114</v>
      </c>
    </row>
    <row r="3" ht="34.5" customHeight="1" spans="1:15">
      <c r="A3" s="31" t="s">
        <v>74</v>
      </c>
      <c r="B3" s="31" t="s">
        <v>75</v>
      </c>
      <c r="C3" s="32" t="s">
        <v>76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16"/>
    </row>
    <row r="4" ht="34.5" customHeight="1" spans="1:15">
      <c r="A4" s="33"/>
      <c r="B4" s="33"/>
      <c r="C4" s="34"/>
      <c r="D4" s="35"/>
      <c r="E4" s="34"/>
      <c r="F4" s="36"/>
      <c r="G4" s="36"/>
      <c r="H4" s="36"/>
      <c r="I4" s="37"/>
      <c r="J4" s="23"/>
      <c r="K4" s="36"/>
      <c r="L4" s="37"/>
      <c r="M4" s="23"/>
      <c r="N4" s="36"/>
      <c r="O4" s="36"/>
    </row>
    <row r="5" customHeight="1" spans="1:15">
      <c r="A5" s="7"/>
      <c r="B5" s="7"/>
      <c r="C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customHeight="1" spans="1: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customHeight="1" spans="2:15">
      <c r="B7" s="7"/>
      <c r="C7" s="7"/>
      <c r="D7" s="7"/>
      <c r="E7" s="7"/>
      <c r="F7" s="7"/>
      <c r="G7" s="7"/>
      <c r="H7" s="7"/>
      <c r="I7" s="7"/>
      <c r="J7" s="7"/>
      <c r="K7" s="7"/>
      <c r="M7" s="7"/>
      <c r="N7" s="7"/>
      <c r="O7" s="7"/>
    </row>
    <row r="8" customHeight="1" spans="3:15">
      <c r="C8" s="7"/>
      <c r="D8" s="7"/>
      <c r="E8" s="7"/>
      <c r="H8" s="7"/>
      <c r="I8" s="7"/>
      <c r="J8" s="7"/>
      <c r="K8" s="7"/>
      <c r="M8" s="7"/>
      <c r="N8" s="7"/>
      <c r="O8" s="7"/>
    </row>
    <row r="9" customHeight="1" spans="4:15">
      <c r="D9" s="7"/>
      <c r="E9" s="7"/>
      <c r="H9" s="7"/>
      <c r="N9" s="7"/>
      <c r="O9" s="7"/>
    </row>
    <row r="10" customHeight="1" spans="4:15">
      <c r="D10" s="7"/>
      <c r="E10" s="7"/>
      <c r="N10" s="7"/>
      <c r="O10" s="7"/>
    </row>
    <row r="11" customHeight="1" spans="5:15">
      <c r="E11" s="7"/>
      <c r="N11" s="7"/>
      <c r="O11" s="7"/>
    </row>
    <row r="12" customHeight="1" spans="5:15">
      <c r="E12" s="7"/>
      <c r="O12" s="7"/>
    </row>
    <row r="13" customHeight="1" spans="14:14">
      <c r="N13" s="7"/>
    </row>
    <row r="14" customHeight="1" spans="14:14">
      <c r="N14" s="7"/>
    </row>
    <row r="15" customHeight="1" spans="14:14">
      <c r="N15" s="7"/>
    </row>
  </sheetData>
  <mergeCells count="17">
    <mergeCell ref="A1:E1"/>
    <mergeCell ref="G1:I1"/>
    <mergeCell ref="J1:L1"/>
    <mergeCell ref="M1:O1"/>
    <mergeCell ref="A2:C2"/>
    <mergeCell ref="D2:D3"/>
    <mergeCell ref="E2:E3"/>
    <mergeCell ref="F1:F3"/>
    <mergeCell ref="G2:G3"/>
    <mergeCell ref="H2:H3"/>
    <mergeCell ref="I2:I3"/>
    <mergeCell ref="J2:J3"/>
    <mergeCell ref="K2:K3"/>
    <mergeCell ref="L2:L3"/>
    <mergeCell ref="M2:M3"/>
    <mergeCell ref="N2:N3"/>
    <mergeCell ref="O2:O3"/>
  </mergeCells>
  <printOptions gridLines="1"/>
  <pageMargins left="0.747916666666667" right="0.747916666666667" top="1.37777777777778" bottom="0.984027777777778" header="0.786805555555556" footer="0.511805555555556"/>
  <pageSetup paperSize="9" orientation="landscape"/>
  <headerFooter alignWithMargins="0">
    <oddHeader>&amp;C&amp;"文鼎大标宋简,常规"&amp;18政府性基金支出预算表&amp;R
单位：元</oddHeader>
    <oddFooter>&amp;C第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L103"/>
  <sheetViews>
    <sheetView showGridLines="0" showZeros="0" workbookViewId="0">
      <selection activeCell="D22" sqref="D22"/>
    </sheetView>
  </sheetViews>
  <sheetFormatPr defaultColWidth="6.875" defaultRowHeight="12.75" customHeight="1"/>
  <cols>
    <col min="1" max="1" width="7.5" style="1" customWidth="1"/>
    <col min="2" max="2" width="17.25" style="1" customWidth="1"/>
    <col min="3" max="3" width="3.875" style="1" customWidth="1"/>
    <col min="4" max="4" width="15.5" style="1" customWidth="1"/>
    <col min="5" max="6" width="10.25" style="1" customWidth="1"/>
    <col min="7" max="7" width="17.25" style="1" customWidth="1"/>
    <col min="8" max="8" width="6.75" style="1" customWidth="1"/>
    <col min="9" max="9" width="8.625" style="1" customWidth="1"/>
    <col min="10" max="11" width="7.625" style="1" hidden="1" customWidth="1"/>
    <col min="12" max="13" width="7.625" style="1" customWidth="1"/>
    <col min="14" max="15" width="7.625" style="1" hidden="1" customWidth="1"/>
    <col min="16" max="17" width="8.625" style="1" customWidth="1"/>
    <col min="18" max="21" width="7.625" style="1" hidden="1" customWidth="1"/>
    <col min="22" max="22" width="9" style="1" hidden="1" customWidth="1"/>
    <col min="23" max="24" width="6.875" style="1" hidden="1" customWidth="1"/>
    <col min="25" max="26" width="7.625" style="1" hidden="1" customWidth="1"/>
    <col min="27" max="27" width="8.25" style="1" hidden="1" customWidth="1"/>
    <col min="28" max="28" width="6.875" style="1" customWidth="1"/>
    <col min="29" max="32" width="6.875" style="1" hidden="1" customWidth="1"/>
    <col min="33" max="33" width="7.625" style="1" hidden="1" customWidth="1"/>
    <col min="34" max="34" width="6.875" style="1" customWidth="1"/>
    <col min="35" max="35" width="7.875" style="1" customWidth="1"/>
    <col min="36" max="246" width="8.625" style="1" customWidth="1"/>
    <col min="247" max="256" width="6.875" style="1"/>
    <col min="257" max="257" width="9.75" style="1" customWidth="1"/>
    <col min="258" max="258" width="15.875" style="1" customWidth="1"/>
    <col min="259" max="259" width="3.875" style="1" customWidth="1"/>
    <col min="260" max="260" width="30.625" style="1" customWidth="1"/>
    <col min="261" max="262" width="10.25" style="1" customWidth="1"/>
    <col min="263" max="263" width="14.75" style="1" customWidth="1"/>
    <col min="264" max="264" width="12.875" style="1" customWidth="1"/>
    <col min="265" max="265" width="8.625" style="1" customWidth="1"/>
    <col min="266" max="271" width="7.625" style="1" customWidth="1"/>
    <col min="272" max="273" width="8.625" style="1" customWidth="1"/>
    <col min="274" max="277" width="7.625" style="1" customWidth="1"/>
    <col min="278" max="278" width="9" style="1" customWidth="1"/>
    <col min="279" max="280" width="6.875" style="1" customWidth="1"/>
    <col min="281" max="282" width="7.625" style="1" customWidth="1"/>
    <col min="283" max="283" width="8.25" style="1" customWidth="1"/>
    <col min="284" max="288" width="6.875" style="1" customWidth="1"/>
    <col min="289" max="289" width="7.625" style="1" customWidth="1"/>
    <col min="290" max="290" width="6.875" style="1" customWidth="1"/>
    <col min="291" max="291" width="7.875" style="1" customWidth="1"/>
    <col min="292" max="502" width="8.625" style="1" customWidth="1"/>
    <col min="503" max="512" width="6.875" style="1"/>
    <col min="513" max="513" width="9.75" style="1" customWidth="1"/>
    <col min="514" max="514" width="15.875" style="1" customWidth="1"/>
    <col min="515" max="515" width="3.875" style="1" customWidth="1"/>
    <col min="516" max="516" width="30.625" style="1" customWidth="1"/>
    <col min="517" max="518" width="10.25" style="1" customWidth="1"/>
    <col min="519" max="519" width="14.75" style="1" customWidth="1"/>
    <col min="520" max="520" width="12.875" style="1" customWidth="1"/>
    <col min="521" max="521" width="8.625" style="1" customWidth="1"/>
    <col min="522" max="527" width="7.625" style="1" customWidth="1"/>
    <col min="528" max="529" width="8.625" style="1" customWidth="1"/>
    <col min="530" max="533" width="7.625" style="1" customWidth="1"/>
    <col min="534" max="534" width="9" style="1" customWidth="1"/>
    <col min="535" max="536" width="6.875" style="1" customWidth="1"/>
    <col min="537" max="538" width="7.625" style="1" customWidth="1"/>
    <col min="539" max="539" width="8.25" style="1" customWidth="1"/>
    <col min="540" max="544" width="6.875" style="1" customWidth="1"/>
    <col min="545" max="545" width="7.625" style="1" customWidth="1"/>
    <col min="546" max="546" width="6.875" style="1" customWidth="1"/>
    <col min="547" max="547" width="7.875" style="1" customWidth="1"/>
    <col min="548" max="758" width="8.625" style="1" customWidth="1"/>
    <col min="759" max="768" width="6.875" style="1"/>
    <col min="769" max="769" width="9.75" style="1" customWidth="1"/>
    <col min="770" max="770" width="15.875" style="1" customWidth="1"/>
    <col min="771" max="771" width="3.875" style="1" customWidth="1"/>
    <col min="772" max="772" width="30.625" style="1" customWidth="1"/>
    <col min="773" max="774" width="10.25" style="1" customWidth="1"/>
    <col min="775" max="775" width="14.75" style="1" customWidth="1"/>
    <col min="776" max="776" width="12.875" style="1" customWidth="1"/>
    <col min="777" max="777" width="8.625" style="1" customWidth="1"/>
    <col min="778" max="783" width="7.625" style="1" customWidth="1"/>
    <col min="784" max="785" width="8.625" style="1" customWidth="1"/>
    <col min="786" max="789" width="7.625" style="1" customWidth="1"/>
    <col min="790" max="790" width="9" style="1" customWidth="1"/>
    <col min="791" max="792" width="6.875" style="1" customWidth="1"/>
    <col min="793" max="794" width="7.625" style="1" customWidth="1"/>
    <col min="795" max="795" width="8.25" style="1" customWidth="1"/>
    <col min="796" max="800" width="6.875" style="1" customWidth="1"/>
    <col min="801" max="801" width="7.625" style="1" customWidth="1"/>
    <col min="802" max="802" width="6.875" style="1" customWidth="1"/>
    <col min="803" max="803" width="7.875" style="1" customWidth="1"/>
    <col min="804" max="1014" width="8.625" style="1" customWidth="1"/>
    <col min="1015" max="1024" width="6.875" style="1"/>
    <col min="1025" max="1025" width="9.75" style="1" customWidth="1"/>
    <col min="1026" max="1026" width="15.875" style="1" customWidth="1"/>
    <col min="1027" max="1027" width="3.875" style="1" customWidth="1"/>
    <col min="1028" max="1028" width="30.625" style="1" customWidth="1"/>
    <col min="1029" max="1030" width="10.25" style="1" customWidth="1"/>
    <col min="1031" max="1031" width="14.75" style="1" customWidth="1"/>
    <col min="1032" max="1032" width="12.875" style="1" customWidth="1"/>
    <col min="1033" max="1033" width="8.625" style="1" customWidth="1"/>
    <col min="1034" max="1039" width="7.625" style="1" customWidth="1"/>
    <col min="1040" max="1041" width="8.625" style="1" customWidth="1"/>
    <col min="1042" max="1045" width="7.625" style="1" customWidth="1"/>
    <col min="1046" max="1046" width="9" style="1" customWidth="1"/>
    <col min="1047" max="1048" width="6.875" style="1" customWidth="1"/>
    <col min="1049" max="1050" width="7.625" style="1" customWidth="1"/>
    <col min="1051" max="1051" width="8.25" style="1" customWidth="1"/>
    <col min="1052" max="1056" width="6.875" style="1" customWidth="1"/>
    <col min="1057" max="1057" width="7.625" style="1" customWidth="1"/>
    <col min="1058" max="1058" width="6.875" style="1" customWidth="1"/>
    <col min="1059" max="1059" width="7.875" style="1" customWidth="1"/>
    <col min="1060" max="1270" width="8.625" style="1" customWidth="1"/>
    <col min="1271" max="1280" width="6.875" style="1"/>
    <col min="1281" max="1281" width="9.75" style="1" customWidth="1"/>
    <col min="1282" max="1282" width="15.875" style="1" customWidth="1"/>
    <col min="1283" max="1283" width="3.875" style="1" customWidth="1"/>
    <col min="1284" max="1284" width="30.625" style="1" customWidth="1"/>
    <col min="1285" max="1286" width="10.25" style="1" customWidth="1"/>
    <col min="1287" max="1287" width="14.75" style="1" customWidth="1"/>
    <col min="1288" max="1288" width="12.875" style="1" customWidth="1"/>
    <col min="1289" max="1289" width="8.625" style="1" customWidth="1"/>
    <col min="1290" max="1295" width="7.625" style="1" customWidth="1"/>
    <col min="1296" max="1297" width="8.625" style="1" customWidth="1"/>
    <col min="1298" max="1301" width="7.625" style="1" customWidth="1"/>
    <col min="1302" max="1302" width="9" style="1" customWidth="1"/>
    <col min="1303" max="1304" width="6.875" style="1" customWidth="1"/>
    <col min="1305" max="1306" width="7.625" style="1" customWidth="1"/>
    <col min="1307" max="1307" width="8.25" style="1" customWidth="1"/>
    <col min="1308" max="1312" width="6.875" style="1" customWidth="1"/>
    <col min="1313" max="1313" width="7.625" style="1" customWidth="1"/>
    <col min="1314" max="1314" width="6.875" style="1" customWidth="1"/>
    <col min="1315" max="1315" width="7.875" style="1" customWidth="1"/>
    <col min="1316" max="1526" width="8.625" style="1" customWidth="1"/>
    <col min="1527" max="1536" width="6.875" style="1"/>
    <col min="1537" max="1537" width="9.75" style="1" customWidth="1"/>
    <col min="1538" max="1538" width="15.875" style="1" customWidth="1"/>
    <col min="1539" max="1539" width="3.875" style="1" customWidth="1"/>
    <col min="1540" max="1540" width="30.625" style="1" customWidth="1"/>
    <col min="1541" max="1542" width="10.25" style="1" customWidth="1"/>
    <col min="1543" max="1543" width="14.75" style="1" customWidth="1"/>
    <col min="1544" max="1544" width="12.875" style="1" customWidth="1"/>
    <col min="1545" max="1545" width="8.625" style="1" customWidth="1"/>
    <col min="1546" max="1551" width="7.625" style="1" customWidth="1"/>
    <col min="1552" max="1553" width="8.625" style="1" customWidth="1"/>
    <col min="1554" max="1557" width="7.625" style="1" customWidth="1"/>
    <col min="1558" max="1558" width="9" style="1" customWidth="1"/>
    <col min="1559" max="1560" width="6.875" style="1" customWidth="1"/>
    <col min="1561" max="1562" width="7.625" style="1" customWidth="1"/>
    <col min="1563" max="1563" width="8.25" style="1" customWidth="1"/>
    <col min="1564" max="1568" width="6.875" style="1" customWidth="1"/>
    <col min="1569" max="1569" width="7.625" style="1" customWidth="1"/>
    <col min="1570" max="1570" width="6.875" style="1" customWidth="1"/>
    <col min="1571" max="1571" width="7.875" style="1" customWidth="1"/>
    <col min="1572" max="1782" width="8.625" style="1" customWidth="1"/>
    <col min="1783" max="1792" width="6.875" style="1"/>
    <col min="1793" max="1793" width="9.75" style="1" customWidth="1"/>
    <col min="1794" max="1794" width="15.875" style="1" customWidth="1"/>
    <col min="1795" max="1795" width="3.875" style="1" customWidth="1"/>
    <col min="1796" max="1796" width="30.625" style="1" customWidth="1"/>
    <col min="1797" max="1798" width="10.25" style="1" customWidth="1"/>
    <col min="1799" max="1799" width="14.75" style="1" customWidth="1"/>
    <col min="1800" max="1800" width="12.875" style="1" customWidth="1"/>
    <col min="1801" max="1801" width="8.625" style="1" customWidth="1"/>
    <col min="1802" max="1807" width="7.625" style="1" customWidth="1"/>
    <col min="1808" max="1809" width="8.625" style="1" customWidth="1"/>
    <col min="1810" max="1813" width="7.625" style="1" customWidth="1"/>
    <col min="1814" max="1814" width="9" style="1" customWidth="1"/>
    <col min="1815" max="1816" width="6.875" style="1" customWidth="1"/>
    <col min="1817" max="1818" width="7.625" style="1" customWidth="1"/>
    <col min="1819" max="1819" width="8.25" style="1" customWidth="1"/>
    <col min="1820" max="1824" width="6.875" style="1" customWidth="1"/>
    <col min="1825" max="1825" width="7.625" style="1" customWidth="1"/>
    <col min="1826" max="1826" width="6.875" style="1" customWidth="1"/>
    <col min="1827" max="1827" width="7.875" style="1" customWidth="1"/>
    <col min="1828" max="2038" width="8.625" style="1" customWidth="1"/>
    <col min="2039" max="2048" width="6.875" style="1"/>
    <col min="2049" max="2049" width="9.75" style="1" customWidth="1"/>
    <col min="2050" max="2050" width="15.875" style="1" customWidth="1"/>
    <col min="2051" max="2051" width="3.875" style="1" customWidth="1"/>
    <col min="2052" max="2052" width="30.625" style="1" customWidth="1"/>
    <col min="2053" max="2054" width="10.25" style="1" customWidth="1"/>
    <col min="2055" max="2055" width="14.75" style="1" customWidth="1"/>
    <col min="2056" max="2056" width="12.875" style="1" customWidth="1"/>
    <col min="2057" max="2057" width="8.625" style="1" customWidth="1"/>
    <col min="2058" max="2063" width="7.625" style="1" customWidth="1"/>
    <col min="2064" max="2065" width="8.625" style="1" customWidth="1"/>
    <col min="2066" max="2069" width="7.625" style="1" customWidth="1"/>
    <col min="2070" max="2070" width="9" style="1" customWidth="1"/>
    <col min="2071" max="2072" width="6.875" style="1" customWidth="1"/>
    <col min="2073" max="2074" width="7.625" style="1" customWidth="1"/>
    <col min="2075" max="2075" width="8.25" style="1" customWidth="1"/>
    <col min="2076" max="2080" width="6.875" style="1" customWidth="1"/>
    <col min="2081" max="2081" width="7.625" style="1" customWidth="1"/>
    <col min="2082" max="2082" width="6.875" style="1" customWidth="1"/>
    <col min="2083" max="2083" width="7.875" style="1" customWidth="1"/>
    <col min="2084" max="2294" width="8.625" style="1" customWidth="1"/>
    <col min="2295" max="2304" width="6.875" style="1"/>
    <col min="2305" max="2305" width="9.75" style="1" customWidth="1"/>
    <col min="2306" max="2306" width="15.875" style="1" customWidth="1"/>
    <col min="2307" max="2307" width="3.875" style="1" customWidth="1"/>
    <col min="2308" max="2308" width="30.625" style="1" customWidth="1"/>
    <col min="2309" max="2310" width="10.25" style="1" customWidth="1"/>
    <col min="2311" max="2311" width="14.75" style="1" customWidth="1"/>
    <col min="2312" max="2312" width="12.875" style="1" customWidth="1"/>
    <col min="2313" max="2313" width="8.625" style="1" customWidth="1"/>
    <col min="2314" max="2319" width="7.625" style="1" customWidth="1"/>
    <col min="2320" max="2321" width="8.625" style="1" customWidth="1"/>
    <col min="2322" max="2325" width="7.625" style="1" customWidth="1"/>
    <col min="2326" max="2326" width="9" style="1" customWidth="1"/>
    <col min="2327" max="2328" width="6.875" style="1" customWidth="1"/>
    <col min="2329" max="2330" width="7.625" style="1" customWidth="1"/>
    <col min="2331" max="2331" width="8.25" style="1" customWidth="1"/>
    <col min="2332" max="2336" width="6.875" style="1" customWidth="1"/>
    <col min="2337" max="2337" width="7.625" style="1" customWidth="1"/>
    <col min="2338" max="2338" width="6.875" style="1" customWidth="1"/>
    <col min="2339" max="2339" width="7.875" style="1" customWidth="1"/>
    <col min="2340" max="2550" width="8.625" style="1" customWidth="1"/>
    <col min="2551" max="2560" width="6.875" style="1"/>
    <col min="2561" max="2561" width="9.75" style="1" customWidth="1"/>
    <col min="2562" max="2562" width="15.875" style="1" customWidth="1"/>
    <col min="2563" max="2563" width="3.875" style="1" customWidth="1"/>
    <col min="2564" max="2564" width="30.625" style="1" customWidth="1"/>
    <col min="2565" max="2566" width="10.25" style="1" customWidth="1"/>
    <col min="2567" max="2567" width="14.75" style="1" customWidth="1"/>
    <col min="2568" max="2568" width="12.875" style="1" customWidth="1"/>
    <col min="2569" max="2569" width="8.625" style="1" customWidth="1"/>
    <col min="2570" max="2575" width="7.625" style="1" customWidth="1"/>
    <col min="2576" max="2577" width="8.625" style="1" customWidth="1"/>
    <col min="2578" max="2581" width="7.625" style="1" customWidth="1"/>
    <col min="2582" max="2582" width="9" style="1" customWidth="1"/>
    <col min="2583" max="2584" width="6.875" style="1" customWidth="1"/>
    <col min="2585" max="2586" width="7.625" style="1" customWidth="1"/>
    <col min="2587" max="2587" width="8.25" style="1" customWidth="1"/>
    <col min="2588" max="2592" width="6.875" style="1" customWidth="1"/>
    <col min="2593" max="2593" width="7.625" style="1" customWidth="1"/>
    <col min="2594" max="2594" width="6.875" style="1" customWidth="1"/>
    <col min="2595" max="2595" width="7.875" style="1" customWidth="1"/>
    <col min="2596" max="2806" width="8.625" style="1" customWidth="1"/>
    <col min="2807" max="2816" width="6.875" style="1"/>
    <col min="2817" max="2817" width="9.75" style="1" customWidth="1"/>
    <col min="2818" max="2818" width="15.875" style="1" customWidth="1"/>
    <col min="2819" max="2819" width="3.875" style="1" customWidth="1"/>
    <col min="2820" max="2820" width="30.625" style="1" customWidth="1"/>
    <col min="2821" max="2822" width="10.25" style="1" customWidth="1"/>
    <col min="2823" max="2823" width="14.75" style="1" customWidth="1"/>
    <col min="2824" max="2824" width="12.875" style="1" customWidth="1"/>
    <col min="2825" max="2825" width="8.625" style="1" customWidth="1"/>
    <col min="2826" max="2831" width="7.625" style="1" customWidth="1"/>
    <col min="2832" max="2833" width="8.625" style="1" customWidth="1"/>
    <col min="2834" max="2837" width="7.625" style="1" customWidth="1"/>
    <col min="2838" max="2838" width="9" style="1" customWidth="1"/>
    <col min="2839" max="2840" width="6.875" style="1" customWidth="1"/>
    <col min="2841" max="2842" width="7.625" style="1" customWidth="1"/>
    <col min="2843" max="2843" width="8.25" style="1" customWidth="1"/>
    <col min="2844" max="2848" width="6.875" style="1" customWidth="1"/>
    <col min="2849" max="2849" width="7.625" style="1" customWidth="1"/>
    <col min="2850" max="2850" width="6.875" style="1" customWidth="1"/>
    <col min="2851" max="2851" width="7.875" style="1" customWidth="1"/>
    <col min="2852" max="3062" width="8.625" style="1" customWidth="1"/>
    <col min="3063" max="3072" width="6.875" style="1"/>
    <col min="3073" max="3073" width="9.75" style="1" customWidth="1"/>
    <col min="3074" max="3074" width="15.875" style="1" customWidth="1"/>
    <col min="3075" max="3075" width="3.875" style="1" customWidth="1"/>
    <col min="3076" max="3076" width="30.625" style="1" customWidth="1"/>
    <col min="3077" max="3078" width="10.25" style="1" customWidth="1"/>
    <col min="3079" max="3079" width="14.75" style="1" customWidth="1"/>
    <col min="3080" max="3080" width="12.875" style="1" customWidth="1"/>
    <col min="3081" max="3081" width="8.625" style="1" customWidth="1"/>
    <col min="3082" max="3087" width="7.625" style="1" customWidth="1"/>
    <col min="3088" max="3089" width="8.625" style="1" customWidth="1"/>
    <col min="3090" max="3093" width="7.625" style="1" customWidth="1"/>
    <col min="3094" max="3094" width="9" style="1" customWidth="1"/>
    <col min="3095" max="3096" width="6.875" style="1" customWidth="1"/>
    <col min="3097" max="3098" width="7.625" style="1" customWidth="1"/>
    <col min="3099" max="3099" width="8.25" style="1" customWidth="1"/>
    <col min="3100" max="3104" width="6.875" style="1" customWidth="1"/>
    <col min="3105" max="3105" width="7.625" style="1" customWidth="1"/>
    <col min="3106" max="3106" width="6.875" style="1" customWidth="1"/>
    <col min="3107" max="3107" width="7.875" style="1" customWidth="1"/>
    <col min="3108" max="3318" width="8.625" style="1" customWidth="1"/>
    <col min="3319" max="3328" width="6.875" style="1"/>
    <col min="3329" max="3329" width="9.75" style="1" customWidth="1"/>
    <col min="3330" max="3330" width="15.875" style="1" customWidth="1"/>
    <col min="3331" max="3331" width="3.875" style="1" customWidth="1"/>
    <col min="3332" max="3332" width="30.625" style="1" customWidth="1"/>
    <col min="3333" max="3334" width="10.25" style="1" customWidth="1"/>
    <col min="3335" max="3335" width="14.75" style="1" customWidth="1"/>
    <col min="3336" max="3336" width="12.875" style="1" customWidth="1"/>
    <col min="3337" max="3337" width="8.625" style="1" customWidth="1"/>
    <col min="3338" max="3343" width="7.625" style="1" customWidth="1"/>
    <col min="3344" max="3345" width="8.625" style="1" customWidth="1"/>
    <col min="3346" max="3349" width="7.625" style="1" customWidth="1"/>
    <col min="3350" max="3350" width="9" style="1" customWidth="1"/>
    <col min="3351" max="3352" width="6.875" style="1" customWidth="1"/>
    <col min="3353" max="3354" width="7.625" style="1" customWidth="1"/>
    <col min="3355" max="3355" width="8.25" style="1" customWidth="1"/>
    <col min="3356" max="3360" width="6.875" style="1" customWidth="1"/>
    <col min="3361" max="3361" width="7.625" style="1" customWidth="1"/>
    <col min="3362" max="3362" width="6.875" style="1" customWidth="1"/>
    <col min="3363" max="3363" width="7.875" style="1" customWidth="1"/>
    <col min="3364" max="3574" width="8.625" style="1" customWidth="1"/>
    <col min="3575" max="3584" width="6.875" style="1"/>
    <col min="3585" max="3585" width="9.75" style="1" customWidth="1"/>
    <col min="3586" max="3586" width="15.875" style="1" customWidth="1"/>
    <col min="3587" max="3587" width="3.875" style="1" customWidth="1"/>
    <col min="3588" max="3588" width="30.625" style="1" customWidth="1"/>
    <col min="3589" max="3590" width="10.25" style="1" customWidth="1"/>
    <col min="3591" max="3591" width="14.75" style="1" customWidth="1"/>
    <col min="3592" max="3592" width="12.875" style="1" customWidth="1"/>
    <col min="3593" max="3593" width="8.625" style="1" customWidth="1"/>
    <col min="3594" max="3599" width="7.625" style="1" customWidth="1"/>
    <col min="3600" max="3601" width="8.625" style="1" customWidth="1"/>
    <col min="3602" max="3605" width="7.625" style="1" customWidth="1"/>
    <col min="3606" max="3606" width="9" style="1" customWidth="1"/>
    <col min="3607" max="3608" width="6.875" style="1" customWidth="1"/>
    <col min="3609" max="3610" width="7.625" style="1" customWidth="1"/>
    <col min="3611" max="3611" width="8.25" style="1" customWidth="1"/>
    <col min="3612" max="3616" width="6.875" style="1" customWidth="1"/>
    <col min="3617" max="3617" width="7.625" style="1" customWidth="1"/>
    <col min="3618" max="3618" width="6.875" style="1" customWidth="1"/>
    <col min="3619" max="3619" width="7.875" style="1" customWidth="1"/>
    <col min="3620" max="3830" width="8.625" style="1" customWidth="1"/>
    <col min="3831" max="3840" width="6.875" style="1"/>
    <col min="3841" max="3841" width="9.75" style="1" customWidth="1"/>
    <col min="3842" max="3842" width="15.875" style="1" customWidth="1"/>
    <col min="3843" max="3843" width="3.875" style="1" customWidth="1"/>
    <col min="3844" max="3844" width="30.625" style="1" customWidth="1"/>
    <col min="3845" max="3846" width="10.25" style="1" customWidth="1"/>
    <col min="3847" max="3847" width="14.75" style="1" customWidth="1"/>
    <col min="3848" max="3848" width="12.875" style="1" customWidth="1"/>
    <col min="3849" max="3849" width="8.625" style="1" customWidth="1"/>
    <col min="3850" max="3855" width="7.625" style="1" customWidth="1"/>
    <col min="3856" max="3857" width="8.625" style="1" customWidth="1"/>
    <col min="3858" max="3861" width="7.625" style="1" customWidth="1"/>
    <col min="3862" max="3862" width="9" style="1" customWidth="1"/>
    <col min="3863" max="3864" width="6.875" style="1" customWidth="1"/>
    <col min="3865" max="3866" width="7.625" style="1" customWidth="1"/>
    <col min="3867" max="3867" width="8.25" style="1" customWidth="1"/>
    <col min="3868" max="3872" width="6.875" style="1" customWidth="1"/>
    <col min="3873" max="3873" width="7.625" style="1" customWidth="1"/>
    <col min="3874" max="3874" width="6.875" style="1" customWidth="1"/>
    <col min="3875" max="3875" width="7.875" style="1" customWidth="1"/>
    <col min="3876" max="4086" width="8.625" style="1" customWidth="1"/>
    <col min="4087" max="4096" width="6.875" style="1"/>
    <col min="4097" max="4097" width="9.75" style="1" customWidth="1"/>
    <col min="4098" max="4098" width="15.875" style="1" customWidth="1"/>
    <col min="4099" max="4099" width="3.875" style="1" customWidth="1"/>
    <col min="4100" max="4100" width="30.625" style="1" customWidth="1"/>
    <col min="4101" max="4102" width="10.25" style="1" customWidth="1"/>
    <col min="4103" max="4103" width="14.75" style="1" customWidth="1"/>
    <col min="4104" max="4104" width="12.875" style="1" customWidth="1"/>
    <col min="4105" max="4105" width="8.625" style="1" customWidth="1"/>
    <col min="4106" max="4111" width="7.625" style="1" customWidth="1"/>
    <col min="4112" max="4113" width="8.625" style="1" customWidth="1"/>
    <col min="4114" max="4117" width="7.625" style="1" customWidth="1"/>
    <col min="4118" max="4118" width="9" style="1" customWidth="1"/>
    <col min="4119" max="4120" width="6.875" style="1" customWidth="1"/>
    <col min="4121" max="4122" width="7.625" style="1" customWidth="1"/>
    <col min="4123" max="4123" width="8.25" style="1" customWidth="1"/>
    <col min="4124" max="4128" width="6.875" style="1" customWidth="1"/>
    <col min="4129" max="4129" width="7.625" style="1" customWidth="1"/>
    <col min="4130" max="4130" width="6.875" style="1" customWidth="1"/>
    <col min="4131" max="4131" width="7.875" style="1" customWidth="1"/>
    <col min="4132" max="4342" width="8.625" style="1" customWidth="1"/>
    <col min="4343" max="4352" width="6.875" style="1"/>
    <col min="4353" max="4353" width="9.75" style="1" customWidth="1"/>
    <col min="4354" max="4354" width="15.875" style="1" customWidth="1"/>
    <col min="4355" max="4355" width="3.875" style="1" customWidth="1"/>
    <col min="4356" max="4356" width="30.625" style="1" customWidth="1"/>
    <col min="4357" max="4358" width="10.25" style="1" customWidth="1"/>
    <col min="4359" max="4359" width="14.75" style="1" customWidth="1"/>
    <col min="4360" max="4360" width="12.875" style="1" customWidth="1"/>
    <col min="4361" max="4361" width="8.625" style="1" customWidth="1"/>
    <col min="4362" max="4367" width="7.625" style="1" customWidth="1"/>
    <col min="4368" max="4369" width="8.625" style="1" customWidth="1"/>
    <col min="4370" max="4373" width="7.625" style="1" customWidth="1"/>
    <col min="4374" max="4374" width="9" style="1" customWidth="1"/>
    <col min="4375" max="4376" width="6.875" style="1" customWidth="1"/>
    <col min="4377" max="4378" width="7.625" style="1" customWidth="1"/>
    <col min="4379" max="4379" width="8.25" style="1" customWidth="1"/>
    <col min="4380" max="4384" width="6.875" style="1" customWidth="1"/>
    <col min="4385" max="4385" width="7.625" style="1" customWidth="1"/>
    <col min="4386" max="4386" width="6.875" style="1" customWidth="1"/>
    <col min="4387" max="4387" width="7.875" style="1" customWidth="1"/>
    <col min="4388" max="4598" width="8.625" style="1" customWidth="1"/>
    <col min="4599" max="4608" width="6.875" style="1"/>
    <col min="4609" max="4609" width="9.75" style="1" customWidth="1"/>
    <col min="4610" max="4610" width="15.875" style="1" customWidth="1"/>
    <col min="4611" max="4611" width="3.875" style="1" customWidth="1"/>
    <col min="4612" max="4612" width="30.625" style="1" customWidth="1"/>
    <col min="4613" max="4614" width="10.25" style="1" customWidth="1"/>
    <col min="4615" max="4615" width="14.75" style="1" customWidth="1"/>
    <col min="4616" max="4616" width="12.875" style="1" customWidth="1"/>
    <col min="4617" max="4617" width="8.625" style="1" customWidth="1"/>
    <col min="4618" max="4623" width="7.625" style="1" customWidth="1"/>
    <col min="4624" max="4625" width="8.625" style="1" customWidth="1"/>
    <col min="4626" max="4629" width="7.625" style="1" customWidth="1"/>
    <col min="4630" max="4630" width="9" style="1" customWidth="1"/>
    <col min="4631" max="4632" width="6.875" style="1" customWidth="1"/>
    <col min="4633" max="4634" width="7.625" style="1" customWidth="1"/>
    <col min="4635" max="4635" width="8.25" style="1" customWidth="1"/>
    <col min="4636" max="4640" width="6.875" style="1" customWidth="1"/>
    <col min="4641" max="4641" width="7.625" style="1" customWidth="1"/>
    <col min="4642" max="4642" width="6.875" style="1" customWidth="1"/>
    <col min="4643" max="4643" width="7.875" style="1" customWidth="1"/>
    <col min="4644" max="4854" width="8.625" style="1" customWidth="1"/>
    <col min="4855" max="4864" width="6.875" style="1"/>
    <col min="4865" max="4865" width="9.75" style="1" customWidth="1"/>
    <col min="4866" max="4866" width="15.875" style="1" customWidth="1"/>
    <col min="4867" max="4867" width="3.875" style="1" customWidth="1"/>
    <col min="4868" max="4868" width="30.625" style="1" customWidth="1"/>
    <col min="4869" max="4870" width="10.25" style="1" customWidth="1"/>
    <col min="4871" max="4871" width="14.75" style="1" customWidth="1"/>
    <col min="4872" max="4872" width="12.875" style="1" customWidth="1"/>
    <col min="4873" max="4873" width="8.625" style="1" customWidth="1"/>
    <col min="4874" max="4879" width="7.625" style="1" customWidth="1"/>
    <col min="4880" max="4881" width="8.625" style="1" customWidth="1"/>
    <col min="4882" max="4885" width="7.625" style="1" customWidth="1"/>
    <col min="4886" max="4886" width="9" style="1" customWidth="1"/>
    <col min="4887" max="4888" width="6.875" style="1" customWidth="1"/>
    <col min="4889" max="4890" width="7.625" style="1" customWidth="1"/>
    <col min="4891" max="4891" width="8.25" style="1" customWidth="1"/>
    <col min="4892" max="4896" width="6.875" style="1" customWidth="1"/>
    <col min="4897" max="4897" width="7.625" style="1" customWidth="1"/>
    <col min="4898" max="4898" width="6.875" style="1" customWidth="1"/>
    <col min="4899" max="4899" width="7.875" style="1" customWidth="1"/>
    <col min="4900" max="5110" width="8.625" style="1" customWidth="1"/>
    <col min="5111" max="5120" width="6.875" style="1"/>
    <col min="5121" max="5121" width="9.75" style="1" customWidth="1"/>
    <col min="5122" max="5122" width="15.875" style="1" customWidth="1"/>
    <col min="5123" max="5123" width="3.875" style="1" customWidth="1"/>
    <col min="5124" max="5124" width="30.625" style="1" customWidth="1"/>
    <col min="5125" max="5126" width="10.25" style="1" customWidth="1"/>
    <col min="5127" max="5127" width="14.75" style="1" customWidth="1"/>
    <col min="5128" max="5128" width="12.875" style="1" customWidth="1"/>
    <col min="5129" max="5129" width="8.625" style="1" customWidth="1"/>
    <col min="5130" max="5135" width="7.625" style="1" customWidth="1"/>
    <col min="5136" max="5137" width="8.625" style="1" customWidth="1"/>
    <col min="5138" max="5141" width="7.625" style="1" customWidth="1"/>
    <col min="5142" max="5142" width="9" style="1" customWidth="1"/>
    <col min="5143" max="5144" width="6.875" style="1" customWidth="1"/>
    <col min="5145" max="5146" width="7.625" style="1" customWidth="1"/>
    <col min="5147" max="5147" width="8.25" style="1" customWidth="1"/>
    <col min="5148" max="5152" width="6.875" style="1" customWidth="1"/>
    <col min="5153" max="5153" width="7.625" style="1" customWidth="1"/>
    <col min="5154" max="5154" width="6.875" style="1" customWidth="1"/>
    <col min="5155" max="5155" width="7.875" style="1" customWidth="1"/>
    <col min="5156" max="5366" width="8.625" style="1" customWidth="1"/>
    <col min="5367" max="5376" width="6.875" style="1"/>
    <col min="5377" max="5377" width="9.75" style="1" customWidth="1"/>
    <col min="5378" max="5378" width="15.875" style="1" customWidth="1"/>
    <col min="5379" max="5379" width="3.875" style="1" customWidth="1"/>
    <col min="5380" max="5380" width="30.625" style="1" customWidth="1"/>
    <col min="5381" max="5382" width="10.25" style="1" customWidth="1"/>
    <col min="5383" max="5383" width="14.75" style="1" customWidth="1"/>
    <col min="5384" max="5384" width="12.875" style="1" customWidth="1"/>
    <col min="5385" max="5385" width="8.625" style="1" customWidth="1"/>
    <col min="5386" max="5391" width="7.625" style="1" customWidth="1"/>
    <col min="5392" max="5393" width="8.625" style="1" customWidth="1"/>
    <col min="5394" max="5397" width="7.625" style="1" customWidth="1"/>
    <col min="5398" max="5398" width="9" style="1" customWidth="1"/>
    <col min="5399" max="5400" width="6.875" style="1" customWidth="1"/>
    <col min="5401" max="5402" width="7.625" style="1" customWidth="1"/>
    <col min="5403" max="5403" width="8.25" style="1" customWidth="1"/>
    <col min="5404" max="5408" width="6.875" style="1" customWidth="1"/>
    <col min="5409" max="5409" width="7.625" style="1" customWidth="1"/>
    <col min="5410" max="5410" width="6.875" style="1" customWidth="1"/>
    <col min="5411" max="5411" width="7.875" style="1" customWidth="1"/>
    <col min="5412" max="5622" width="8.625" style="1" customWidth="1"/>
    <col min="5623" max="5632" width="6.875" style="1"/>
    <col min="5633" max="5633" width="9.75" style="1" customWidth="1"/>
    <col min="5634" max="5634" width="15.875" style="1" customWidth="1"/>
    <col min="5635" max="5635" width="3.875" style="1" customWidth="1"/>
    <col min="5636" max="5636" width="30.625" style="1" customWidth="1"/>
    <col min="5637" max="5638" width="10.25" style="1" customWidth="1"/>
    <col min="5639" max="5639" width="14.75" style="1" customWidth="1"/>
    <col min="5640" max="5640" width="12.875" style="1" customWidth="1"/>
    <col min="5641" max="5641" width="8.625" style="1" customWidth="1"/>
    <col min="5642" max="5647" width="7.625" style="1" customWidth="1"/>
    <col min="5648" max="5649" width="8.625" style="1" customWidth="1"/>
    <col min="5650" max="5653" width="7.625" style="1" customWidth="1"/>
    <col min="5654" max="5654" width="9" style="1" customWidth="1"/>
    <col min="5655" max="5656" width="6.875" style="1" customWidth="1"/>
    <col min="5657" max="5658" width="7.625" style="1" customWidth="1"/>
    <col min="5659" max="5659" width="8.25" style="1" customWidth="1"/>
    <col min="5660" max="5664" width="6.875" style="1" customWidth="1"/>
    <col min="5665" max="5665" width="7.625" style="1" customWidth="1"/>
    <col min="5666" max="5666" width="6.875" style="1" customWidth="1"/>
    <col min="5667" max="5667" width="7.875" style="1" customWidth="1"/>
    <col min="5668" max="5878" width="8.625" style="1" customWidth="1"/>
    <col min="5879" max="5888" width="6.875" style="1"/>
    <col min="5889" max="5889" width="9.75" style="1" customWidth="1"/>
    <col min="5890" max="5890" width="15.875" style="1" customWidth="1"/>
    <col min="5891" max="5891" width="3.875" style="1" customWidth="1"/>
    <col min="5892" max="5892" width="30.625" style="1" customWidth="1"/>
    <col min="5893" max="5894" width="10.25" style="1" customWidth="1"/>
    <col min="5895" max="5895" width="14.75" style="1" customWidth="1"/>
    <col min="5896" max="5896" width="12.875" style="1" customWidth="1"/>
    <col min="5897" max="5897" width="8.625" style="1" customWidth="1"/>
    <col min="5898" max="5903" width="7.625" style="1" customWidth="1"/>
    <col min="5904" max="5905" width="8.625" style="1" customWidth="1"/>
    <col min="5906" max="5909" width="7.625" style="1" customWidth="1"/>
    <col min="5910" max="5910" width="9" style="1" customWidth="1"/>
    <col min="5911" max="5912" width="6.875" style="1" customWidth="1"/>
    <col min="5913" max="5914" width="7.625" style="1" customWidth="1"/>
    <col min="5915" max="5915" width="8.25" style="1" customWidth="1"/>
    <col min="5916" max="5920" width="6.875" style="1" customWidth="1"/>
    <col min="5921" max="5921" width="7.625" style="1" customWidth="1"/>
    <col min="5922" max="5922" width="6.875" style="1" customWidth="1"/>
    <col min="5923" max="5923" width="7.875" style="1" customWidth="1"/>
    <col min="5924" max="6134" width="8.625" style="1" customWidth="1"/>
    <col min="6135" max="6144" width="6.875" style="1"/>
    <col min="6145" max="6145" width="9.75" style="1" customWidth="1"/>
    <col min="6146" max="6146" width="15.875" style="1" customWidth="1"/>
    <col min="6147" max="6147" width="3.875" style="1" customWidth="1"/>
    <col min="6148" max="6148" width="30.625" style="1" customWidth="1"/>
    <col min="6149" max="6150" width="10.25" style="1" customWidth="1"/>
    <col min="6151" max="6151" width="14.75" style="1" customWidth="1"/>
    <col min="6152" max="6152" width="12.875" style="1" customWidth="1"/>
    <col min="6153" max="6153" width="8.625" style="1" customWidth="1"/>
    <col min="6154" max="6159" width="7.625" style="1" customWidth="1"/>
    <col min="6160" max="6161" width="8.625" style="1" customWidth="1"/>
    <col min="6162" max="6165" width="7.625" style="1" customWidth="1"/>
    <col min="6166" max="6166" width="9" style="1" customWidth="1"/>
    <col min="6167" max="6168" width="6.875" style="1" customWidth="1"/>
    <col min="6169" max="6170" width="7.625" style="1" customWidth="1"/>
    <col min="6171" max="6171" width="8.25" style="1" customWidth="1"/>
    <col min="6172" max="6176" width="6.875" style="1" customWidth="1"/>
    <col min="6177" max="6177" width="7.625" style="1" customWidth="1"/>
    <col min="6178" max="6178" width="6.875" style="1" customWidth="1"/>
    <col min="6179" max="6179" width="7.875" style="1" customWidth="1"/>
    <col min="6180" max="6390" width="8.625" style="1" customWidth="1"/>
    <col min="6391" max="6400" width="6.875" style="1"/>
    <col min="6401" max="6401" width="9.75" style="1" customWidth="1"/>
    <col min="6402" max="6402" width="15.875" style="1" customWidth="1"/>
    <col min="6403" max="6403" width="3.875" style="1" customWidth="1"/>
    <col min="6404" max="6404" width="30.625" style="1" customWidth="1"/>
    <col min="6405" max="6406" width="10.25" style="1" customWidth="1"/>
    <col min="6407" max="6407" width="14.75" style="1" customWidth="1"/>
    <col min="6408" max="6408" width="12.875" style="1" customWidth="1"/>
    <col min="6409" max="6409" width="8.625" style="1" customWidth="1"/>
    <col min="6410" max="6415" width="7.625" style="1" customWidth="1"/>
    <col min="6416" max="6417" width="8.625" style="1" customWidth="1"/>
    <col min="6418" max="6421" width="7.625" style="1" customWidth="1"/>
    <col min="6422" max="6422" width="9" style="1" customWidth="1"/>
    <col min="6423" max="6424" width="6.875" style="1" customWidth="1"/>
    <col min="6425" max="6426" width="7.625" style="1" customWidth="1"/>
    <col min="6427" max="6427" width="8.25" style="1" customWidth="1"/>
    <col min="6428" max="6432" width="6.875" style="1" customWidth="1"/>
    <col min="6433" max="6433" width="7.625" style="1" customWidth="1"/>
    <col min="6434" max="6434" width="6.875" style="1" customWidth="1"/>
    <col min="6435" max="6435" width="7.875" style="1" customWidth="1"/>
    <col min="6436" max="6646" width="8.625" style="1" customWidth="1"/>
    <col min="6647" max="6656" width="6.875" style="1"/>
    <col min="6657" max="6657" width="9.75" style="1" customWidth="1"/>
    <col min="6658" max="6658" width="15.875" style="1" customWidth="1"/>
    <col min="6659" max="6659" width="3.875" style="1" customWidth="1"/>
    <col min="6660" max="6660" width="30.625" style="1" customWidth="1"/>
    <col min="6661" max="6662" width="10.25" style="1" customWidth="1"/>
    <col min="6663" max="6663" width="14.75" style="1" customWidth="1"/>
    <col min="6664" max="6664" width="12.875" style="1" customWidth="1"/>
    <col min="6665" max="6665" width="8.625" style="1" customWidth="1"/>
    <col min="6666" max="6671" width="7.625" style="1" customWidth="1"/>
    <col min="6672" max="6673" width="8.625" style="1" customWidth="1"/>
    <col min="6674" max="6677" width="7.625" style="1" customWidth="1"/>
    <col min="6678" max="6678" width="9" style="1" customWidth="1"/>
    <col min="6679" max="6680" width="6.875" style="1" customWidth="1"/>
    <col min="6681" max="6682" width="7.625" style="1" customWidth="1"/>
    <col min="6683" max="6683" width="8.25" style="1" customWidth="1"/>
    <col min="6684" max="6688" width="6.875" style="1" customWidth="1"/>
    <col min="6689" max="6689" width="7.625" style="1" customWidth="1"/>
    <col min="6690" max="6690" width="6.875" style="1" customWidth="1"/>
    <col min="6691" max="6691" width="7.875" style="1" customWidth="1"/>
    <col min="6692" max="6902" width="8.625" style="1" customWidth="1"/>
    <col min="6903" max="6912" width="6.875" style="1"/>
    <col min="6913" max="6913" width="9.75" style="1" customWidth="1"/>
    <col min="6914" max="6914" width="15.875" style="1" customWidth="1"/>
    <col min="6915" max="6915" width="3.875" style="1" customWidth="1"/>
    <col min="6916" max="6916" width="30.625" style="1" customWidth="1"/>
    <col min="6917" max="6918" width="10.25" style="1" customWidth="1"/>
    <col min="6919" max="6919" width="14.75" style="1" customWidth="1"/>
    <col min="6920" max="6920" width="12.875" style="1" customWidth="1"/>
    <col min="6921" max="6921" width="8.625" style="1" customWidth="1"/>
    <col min="6922" max="6927" width="7.625" style="1" customWidth="1"/>
    <col min="6928" max="6929" width="8.625" style="1" customWidth="1"/>
    <col min="6930" max="6933" width="7.625" style="1" customWidth="1"/>
    <col min="6934" max="6934" width="9" style="1" customWidth="1"/>
    <col min="6935" max="6936" width="6.875" style="1" customWidth="1"/>
    <col min="6937" max="6938" width="7.625" style="1" customWidth="1"/>
    <col min="6939" max="6939" width="8.25" style="1" customWidth="1"/>
    <col min="6940" max="6944" width="6.875" style="1" customWidth="1"/>
    <col min="6945" max="6945" width="7.625" style="1" customWidth="1"/>
    <col min="6946" max="6946" width="6.875" style="1" customWidth="1"/>
    <col min="6947" max="6947" width="7.875" style="1" customWidth="1"/>
    <col min="6948" max="7158" width="8.625" style="1" customWidth="1"/>
    <col min="7159" max="7168" width="6.875" style="1"/>
    <col min="7169" max="7169" width="9.75" style="1" customWidth="1"/>
    <col min="7170" max="7170" width="15.875" style="1" customWidth="1"/>
    <col min="7171" max="7171" width="3.875" style="1" customWidth="1"/>
    <col min="7172" max="7172" width="30.625" style="1" customWidth="1"/>
    <col min="7173" max="7174" width="10.25" style="1" customWidth="1"/>
    <col min="7175" max="7175" width="14.75" style="1" customWidth="1"/>
    <col min="7176" max="7176" width="12.875" style="1" customWidth="1"/>
    <col min="7177" max="7177" width="8.625" style="1" customWidth="1"/>
    <col min="7178" max="7183" width="7.625" style="1" customWidth="1"/>
    <col min="7184" max="7185" width="8.625" style="1" customWidth="1"/>
    <col min="7186" max="7189" width="7.625" style="1" customWidth="1"/>
    <col min="7190" max="7190" width="9" style="1" customWidth="1"/>
    <col min="7191" max="7192" width="6.875" style="1" customWidth="1"/>
    <col min="7193" max="7194" width="7.625" style="1" customWidth="1"/>
    <col min="7195" max="7195" width="8.25" style="1" customWidth="1"/>
    <col min="7196" max="7200" width="6.875" style="1" customWidth="1"/>
    <col min="7201" max="7201" width="7.625" style="1" customWidth="1"/>
    <col min="7202" max="7202" width="6.875" style="1" customWidth="1"/>
    <col min="7203" max="7203" width="7.875" style="1" customWidth="1"/>
    <col min="7204" max="7414" width="8.625" style="1" customWidth="1"/>
    <col min="7415" max="7424" width="6.875" style="1"/>
    <col min="7425" max="7425" width="9.75" style="1" customWidth="1"/>
    <col min="7426" max="7426" width="15.875" style="1" customWidth="1"/>
    <col min="7427" max="7427" width="3.875" style="1" customWidth="1"/>
    <col min="7428" max="7428" width="30.625" style="1" customWidth="1"/>
    <col min="7429" max="7430" width="10.25" style="1" customWidth="1"/>
    <col min="7431" max="7431" width="14.75" style="1" customWidth="1"/>
    <col min="7432" max="7432" width="12.875" style="1" customWidth="1"/>
    <col min="7433" max="7433" width="8.625" style="1" customWidth="1"/>
    <col min="7434" max="7439" width="7.625" style="1" customWidth="1"/>
    <col min="7440" max="7441" width="8.625" style="1" customWidth="1"/>
    <col min="7442" max="7445" width="7.625" style="1" customWidth="1"/>
    <col min="7446" max="7446" width="9" style="1" customWidth="1"/>
    <col min="7447" max="7448" width="6.875" style="1" customWidth="1"/>
    <col min="7449" max="7450" width="7.625" style="1" customWidth="1"/>
    <col min="7451" max="7451" width="8.25" style="1" customWidth="1"/>
    <col min="7452" max="7456" width="6.875" style="1" customWidth="1"/>
    <col min="7457" max="7457" width="7.625" style="1" customWidth="1"/>
    <col min="7458" max="7458" width="6.875" style="1" customWidth="1"/>
    <col min="7459" max="7459" width="7.875" style="1" customWidth="1"/>
    <col min="7460" max="7670" width="8.625" style="1" customWidth="1"/>
    <col min="7671" max="7680" width="6.875" style="1"/>
    <col min="7681" max="7681" width="9.75" style="1" customWidth="1"/>
    <col min="7682" max="7682" width="15.875" style="1" customWidth="1"/>
    <col min="7683" max="7683" width="3.875" style="1" customWidth="1"/>
    <col min="7684" max="7684" width="30.625" style="1" customWidth="1"/>
    <col min="7685" max="7686" width="10.25" style="1" customWidth="1"/>
    <col min="7687" max="7687" width="14.75" style="1" customWidth="1"/>
    <col min="7688" max="7688" width="12.875" style="1" customWidth="1"/>
    <col min="7689" max="7689" width="8.625" style="1" customWidth="1"/>
    <col min="7690" max="7695" width="7.625" style="1" customWidth="1"/>
    <col min="7696" max="7697" width="8.625" style="1" customWidth="1"/>
    <col min="7698" max="7701" width="7.625" style="1" customWidth="1"/>
    <col min="7702" max="7702" width="9" style="1" customWidth="1"/>
    <col min="7703" max="7704" width="6.875" style="1" customWidth="1"/>
    <col min="7705" max="7706" width="7.625" style="1" customWidth="1"/>
    <col min="7707" max="7707" width="8.25" style="1" customWidth="1"/>
    <col min="7708" max="7712" width="6.875" style="1" customWidth="1"/>
    <col min="7713" max="7713" width="7.625" style="1" customWidth="1"/>
    <col min="7714" max="7714" width="6.875" style="1" customWidth="1"/>
    <col min="7715" max="7715" width="7.875" style="1" customWidth="1"/>
    <col min="7716" max="7926" width="8.625" style="1" customWidth="1"/>
    <col min="7927" max="7936" width="6.875" style="1"/>
    <col min="7937" max="7937" width="9.75" style="1" customWidth="1"/>
    <col min="7938" max="7938" width="15.875" style="1" customWidth="1"/>
    <col min="7939" max="7939" width="3.875" style="1" customWidth="1"/>
    <col min="7940" max="7940" width="30.625" style="1" customWidth="1"/>
    <col min="7941" max="7942" width="10.25" style="1" customWidth="1"/>
    <col min="7943" max="7943" width="14.75" style="1" customWidth="1"/>
    <col min="7944" max="7944" width="12.875" style="1" customWidth="1"/>
    <col min="7945" max="7945" width="8.625" style="1" customWidth="1"/>
    <col min="7946" max="7951" width="7.625" style="1" customWidth="1"/>
    <col min="7952" max="7953" width="8.625" style="1" customWidth="1"/>
    <col min="7954" max="7957" width="7.625" style="1" customWidth="1"/>
    <col min="7958" max="7958" width="9" style="1" customWidth="1"/>
    <col min="7959" max="7960" width="6.875" style="1" customWidth="1"/>
    <col min="7961" max="7962" width="7.625" style="1" customWidth="1"/>
    <col min="7963" max="7963" width="8.25" style="1" customWidth="1"/>
    <col min="7964" max="7968" width="6.875" style="1" customWidth="1"/>
    <col min="7969" max="7969" width="7.625" style="1" customWidth="1"/>
    <col min="7970" max="7970" width="6.875" style="1" customWidth="1"/>
    <col min="7971" max="7971" width="7.875" style="1" customWidth="1"/>
    <col min="7972" max="8182" width="8.625" style="1" customWidth="1"/>
    <col min="8183" max="8192" width="6.875" style="1"/>
    <col min="8193" max="8193" width="9.75" style="1" customWidth="1"/>
    <col min="8194" max="8194" width="15.875" style="1" customWidth="1"/>
    <col min="8195" max="8195" width="3.875" style="1" customWidth="1"/>
    <col min="8196" max="8196" width="30.625" style="1" customWidth="1"/>
    <col min="8197" max="8198" width="10.25" style="1" customWidth="1"/>
    <col min="8199" max="8199" width="14.75" style="1" customWidth="1"/>
    <col min="8200" max="8200" width="12.875" style="1" customWidth="1"/>
    <col min="8201" max="8201" width="8.625" style="1" customWidth="1"/>
    <col min="8202" max="8207" width="7.625" style="1" customWidth="1"/>
    <col min="8208" max="8209" width="8.625" style="1" customWidth="1"/>
    <col min="8210" max="8213" width="7.625" style="1" customWidth="1"/>
    <col min="8214" max="8214" width="9" style="1" customWidth="1"/>
    <col min="8215" max="8216" width="6.875" style="1" customWidth="1"/>
    <col min="8217" max="8218" width="7.625" style="1" customWidth="1"/>
    <col min="8219" max="8219" width="8.25" style="1" customWidth="1"/>
    <col min="8220" max="8224" width="6.875" style="1" customWidth="1"/>
    <col min="8225" max="8225" width="7.625" style="1" customWidth="1"/>
    <col min="8226" max="8226" width="6.875" style="1" customWidth="1"/>
    <col min="8227" max="8227" width="7.875" style="1" customWidth="1"/>
    <col min="8228" max="8438" width="8.625" style="1" customWidth="1"/>
    <col min="8439" max="8448" width="6.875" style="1"/>
    <col min="8449" max="8449" width="9.75" style="1" customWidth="1"/>
    <col min="8450" max="8450" width="15.875" style="1" customWidth="1"/>
    <col min="8451" max="8451" width="3.875" style="1" customWidth="1"/>
    <col min="8452" max="8452" width="30.625" style="1" customWidth="1"/>
    <col min="8453" max="8454" width="10.25" style="1" customWidth="1"/>
    <col min="8455" max="8455" width="14.75" style="1" customWidth="1"/>
    <col min="8456" max="8456" width="12.875" style="1" customWidth="1"/>
    <col min="8457" max="8457" width="8.625" style="1" customWidth="1"/>
    <col min="8458" max="8463" width="7.625" style="1" customWidth="1"/>
    <col min="8464" max="8465" width="8.625" style="1" customWidth="1"/>
    <col min="8466" max="8469" width="7.625" style="1" customWidth="1"/>
    <col min="8470" max="8470" width="9" style="1" customWidth="1"/>
    <col min="8471" max="8472" width="6.875" style="1" customWidth="1"/>
    <col min="8473" max="8474" width="7.625" style="1" customWidth="1"/>
    <col min="8475" max="8475" width="8.25" style="1" customWidth="1"/>
    <col min="8476" max="8480" width="6.875" style="1" customWidth="1"/>
    <col min="8481" max="8481" width="7.625" style="1" customWidth="1"/>
    <col min="8482" max="8482" width="6.875" style="1" customWidth="1"/>
    <col min="8483" max="8483" width="7.875" style="1" customWidth="1"/>
    <col min="8484" max="8694" width="8.625" style="1" customWidth="1"/>
    <col min="8695" max="8704" width="6.875" style="1"/>
    <col min="8705" max="8705" width="9.75" style="1" customWidth="1"/>
    <col min="8706" max="8706" width="15.875" style="1" customWidth="1"/>
    <col min="8707" max="8707" width="3.875" style="1" customWidth="1"/>
    <col min="8708" max="8708" width="30.625" style="1" customWidth="1"/>
    <col min="8709" max="8710" width="10.25" style="1" customWidth="1"/>
    <col min="8711" max="8711" width="14.75" style="1" customWidth="1"/>
    <col min="8712" max="8712" width="12.875" style="1" customWidth="1"/>
    <col min="8713" max="8713" width="8.625" style="1" customWidth="1"/>
    <col min="8714" max="8719" width="7.625" style="1" customWidth="1"/>
    <col min="8720" max="8721" width="8.625" style="1" customWidth="1"/>
    <col min="8722" max="8725" width="7.625" style="1" customWidth="1"/>
    <col min="8726" max="8726" width="9" style="1" customWidth="1"/>
    <col min="8727" max="8728" width="6.875" style="1" customWidth="1"/>
    <col min="8729" max="8730" width="7.625" style="1" customWidth="1"/>
    <col min="8731" max="8731" width="8.25" style="1" customWidth="1"/>
    <col min="8732" max="8736" width="6.875" style="1" customWidth="1"/>
    <col min="8737" max="8737" width="7.625" style="1" customWidth="1"/>
    <col min="8738" max="8738" width="6.875" style="1" customWidth="1"/>
    <col min="8739" max="8739" width="7.875" style="1" customWidth="1"/>
    <col min="8740" max="8950" width="8.625" style="1" customWidth="1"/>
    <col min="8951" max="8960" width="6.875" style="1"/>
    <col min="8961" max="8961" width="9.75" style="1" customWidth="1"/>
    <col min="8962" max="8962" width="15.875" style="1" customWidth="1"/>
    <col min="8963" max="8963" width="3.875" style="1" customWidth="1"/>
    <col min="8964" max="8964" width="30.625" style="1" customWidth="1"/>
    <col min="8965" max="8966" width="10.25" style="1" customWidth="1"/>
    <col min="8967" max="8967" width="14.75" style="1" customWidth="1"/>
    <col min="8968" max="8968" width="12.875" style="1" customWidth="1"/>
    <col min="8969" max="8969" width="8.625" style="1" customWidth="1"/>
    <col min="8970" max="8975" width="7.625" style="1" customWidth="1"/>
    <col min="8976" max="8977" width="8.625" style="1" customWidth="1"/>
    <col min="8978" max="8981" width="7.625" style="1" customWidth="1"/>
    <col min="8982" max="8982" width="9" style="1" customWidth="1"/>
    <col min="8983" max="8984" width="6.875" style="1" customWidth="1"/>
    <col min="8985" max="8986" width="7.625" style="1" customWidth="1"/>
    <col min="8987" max="8987" width="8.25" style="1" customWidth="1"/>
    <col min="8988" max="8992" width="6.875" style="1" customWidth="1"/>
    <col min="8993" max="8993" width="7.625" style="1" customWidth="1"/>
    <col min="8994" max="8994" width="6.875" style="1" customWidth="1"/>
    <col min="8995" max="8995" width="7.875" style="1" customWidth="1"/>
    <col min="8996" max="9206" width="8.625" style="1" customWidth="1"/>
    <col min="9207" max="9216" width="6.875" style="1"/>
    <col min="9217" max="9217" width="9.75" style="1" customWidth="1"/>
    <col min="9218" max="9218" width="15.875" style="1" customWidth="1"/>
    <col min="9219" max="9219" width="3.875" style="1" customWidth="1"/>
    <col min="9220" max="9220" width="30.625" style="1" customWidth="1"/>
    <col min="9221" max="9222" width="10.25" style="1" customWidth="1"/>
    <col min="9223" max="9223" width="14.75" style="1" customWidth="1"/>
    <col min="9224" max="9224" width="12.875" style="1" customWidth="1"/>
    <col min="9225" max="9225" width="8.625" style="1" customWidth="1"/>
    <col min="9226" max="9231" width="7.625" style="1" customWidth="1"/>
    <col min="9232" max="9233" width="8.625" style="1" customWidth="1"/>
    <col min="9234" max="9237" width="7.625" style="1" customWidth="1"/>
    <col min="9238" max="9238" width="9" style="1" customWidth="1"/>
    <col min="9239" max="9240" width="6.875" style="1" customWidth="1"/>
    <col min="9241" max="9242" width="7.625" style="1" customWidth="1"/>
    <col min="9243" max="9243" width="8.25" style="1" customWidth="1"/>
    <col min="9244" max="9248" width="6.875" style="1" customWidth="1"/>
    <col min="9249" max="9249" width="7.625" style="1" customWidth="1"/>
    <col min="9250" max="9250" width="6.875" style="1" customWidth="1"/>
    <col min="9251" max="9251" width="7.875" style="1" customWidth="1"/>
    <col min="9252" max="9462" width="8.625" style="1" customWidth="1"/>
    <col min="9463" max="9472" width="6.875" style="1"/>
    <col min="9473" max="9473" width="9.75" style="1" customWidth="1"/>
    <col min="9474" max="9474" width="15.875" style="1" customWidth="1"/>
    <col min="9475" max="9475" width="3.875" style="1" customWidth="1"/>
    <col min="9476" max="9476" width="30.625" style="1" customWidth="1"/>
    <col min="9477" max="9478" width="10.25" style="1" customWidth="1"/>
    <col min="9479" max="9479" width="14.75" style="1" customWidth="1"/>
    <col min="9480" max="9480" width="12.875" style="1" customWidth="1"/>
    <col min="9481" max="9481" width="8.625" style="1" customWidth="1"/>
    <col min="9482" max="9487" width="7.625" style="1" customWidth="1"/>
    <col min="9488" max="9489" width="8.625" style="1" customWidth="1"/>
    <col min="9490" max="9493" width="7.625" style="1" customWidth="1"/>
    <col min="9494" max="9494" width="9" style="1" customWidth="1"/>
    <col min="9495" max="9496" width="6.875" style="1" customWidth="1"/>
    <col min="9497" max="9498" width="7.625" style="1" customWidth="1"/>
    <col min="9499" max="9499" width="8.25" style="1" customWidth="1"/>
    <col min="9500" max="9504" width="6.875" style="1" customWidth="1"/>
    <col min="9505" max="9505" width="7.625" style="1" customWidth="1"/>
    <col min="9506" max="9506" width="6.875" style="1" customWidth="1"/>
    <col min="9507" max="9507" width="7.875" style="1" customWidth="1"/>
    <col min="9508" max="9718" width="8.625" style="1" customWidth="1"/>
    <col min="9719" max="9728" width="6.875" style="1"/>
    <col min="9729" max="9729" width="9.75" style="1" customWidth="1"/>
    <col min="9730" max="9730" width="15.875" style="1" customWidth="1"/>
    <col min="9731" max="9731" width="3.875" style="1" customWidth="1"/>
    <col min="9732" max="9732" width="30.625" style="1" customWidth="1"/>
    <col min="9733" max="9734" width="10.25" style="1" customWidth="1"/>
    <col min="9735" max="9735" width="14.75" style="1" customWidth="1"/>
    <col min="9736" max="9736" width="12.875" style="1" customWidth="1"/>
    <col min="9737" max="9737" width="8.625" style="1" customWidth="1"/>
    <col min="9738" max="9743" width="7.625" style="1" customWidth="1"/>
    <col min="9744" max="9745" width="8.625" style="1" customWidth="1"/>
    <col min="9746" max="9749" width="7.625" style="1" customWidth="1"/>
    <col min="9750" max="9750" width="9" style="1" customWidth="1"/>
    <col min="9751" max="9752" width="6.875" style="1" customWidth="1"/>
    <col min="9753" max="9754" width="7.625" style="1" customWidth="1"/>
    <col min="9755" max="9755" width="8.25" style="1" customWidth="1"/>
    <col min="9756" max="9760" width="6.875" style="1" customWidth="1"/>
    <col min="9761" max="9761" width="7.625" style="1" customWidth="1"/>
    <col min="9762" max="9762" width="6.875" style="1" customWidth="1"/>
    <col min="9763" max="9763" width="7.875" style="1" customWidth="1"/>
    <col min="9764" max="9974" width="8.625" style="1" customWidth="1"/>
    <col min="9975" max="9984" width="6.875" style="1"/>
    <col min="9985" max="9985" width="9.75" style="1" customWidth="1"/>
    <col min="9986" max="9986" width="15.875" style="1" customWidth="1"/>
    <col min="9987" max="9987" width="3.875" style="1" customWidth="1"/>
    <col min="9988" max="9988" width="30.625" style="1" customWidth="1"/>
    <col min="9989" max="9990" width="10.25" style="1" customWidth="1"/>
    <col min="9991" max="9991" width="14.75" style="1" customWidth="1"/>
    <col min="9992" max="9992" width="12.875" style="1" customWidth="1"/>
    <col min="9993" max="9993" width="8.625" style="1" customWidth="1"/>
    <col min="9994" max="9999" width="7.625" style="1" customWidth="1"/>
    <col min="10000" max="10001" width="8.625" style="1" customWidth="1"/>
    <col min="10002" max="10005" width="7.625" style="1" customWidth="1"/>
    <col min="10006" max="10006" width="9" style="1" customWidth="1"/>
    <col min="10007" max="10008" width="6.875" style="1" customWidth="1"/>
    <col min="10009" max="10010" width="7.625" style="1" customWidth="1"/>
    <col min="10011" max="10011" width="8.25" style="1" customWidth="1"/>
    <col min="10012" max="10016" width="6.875" style="1" customWidth="1"/>
    <col min="10017" max="10017" width="7.625" style="1" customWidth="1"/>
    <col min="10018" max="10018" width="6.875" style="1" customWidth="1"/>
    <col min="10019" max="10019" width="7.875" style="1" customWidth="1"/>
    <col min="10020" max="10230" width="8.625" style="1" customWidth="1"/>
    <col min="10231" max="10240" width="6.875" style="1"/>
    <col min="10241" max="10241" width="9.75" style="1" customWidth="1"/>
    <col min="10242" max="10242" width="15.875" style="1" customWidth="1"/>
    <col min="10243" max="10243" width="3.875" style="1" customWidth="1"/>
    <col min="10244" max="10244" width="30.625" style="1" customWidth="1"/>
    <col min="10245" max="10246" width="10.25" style="1" customWidth="1"/>
    <col min="10247" max="10247" width="14.75" style="1" customWidth="1"/>
    <col min="10248" max="10248" width="12.875" style="1" customWidth="1"/>
    <col min="10249" max="10249" width="8.625" style="1" customWidth="1"/>
    <col min="10250" max="10255" width="7.625" style="1" customWidth="1"/>
    <col min="10256" max="10257" width="8.625" style="1" customWidth="1"/>
    <col min="10258" max="10261" width="7.625" style="1" customWidth="1"/>
    <col min="10262" max="10262" width="9" style="1" customWidth="1"/>
    <col min="10263" max="10264" width="6.875" style="1" customWidth="1"/>
    <col min="10265" max="10266" width="7.625" style="1" customWidth="1"/>
    <col min="10267" max="10267" width="8.25" style="1" customWidth="1"/>
    <col min="10268" max="10272" width="6.875" style="1" customWidth="1"/>
    <col min="10273" max="10273" width="7.625" style="1" customWidth="1"/>
    <col min="10274" max="10274" width="6.875" style="1" customWidth="1"/>
    <col min="10275" max="10275" width="7.875" style="1" customWidth="1"/>
    <col min="10276" max="10486" width="8.625" style="1" customWidth="1"/>
    <col min="10487" max="10496" width="6.875" style="1"/>
    <col min="10497" max="10497" width="9.75" style="1" customWidth="1"/>
    <col min="10498" max="10498" width="15.875" style="1" customWidth="1"/>
    <col min="10499" max="10499" width="3.875" style="1" customWidth="1"/>
    <col min="10500" max="10500" width="30.625" style="1" customWidth="1"/>
    <col min="10501" max="10502" width="10.25" style="1" customWidth="1"/>
    <col min="10503" max="10503" width="14.75" style="1" customWidth="1"/>
    <col min="10504" max="10504" width="12.875" style="1" customWidth="1"/>
    <col min="10505" max="10505" width="8.625" style="1" customWidth="1"/>
    <col min="10506" max="10511" width="7.625" style="1" customWidth="1"/>
    <col min="10512" max="10513" width="8.625" style="1" customWidth="1"/>
    <col min="10514" max="10517" width="7.625" style="1" customWidth="1"/>
    <col min="10518" max="10518" width="9" style="1" customWidth="1"/>
    <col min="10519" max="10520" width="6.875" style="1" customWidth="1"/>
    <col min="10521" max="10522" width="7.625" style="1" customWidth="1"/>
    <col min="10523" max="10523" width="8.25" style="1" customWidth="1"/>
    <col min="10524" max="10528" width="6.875" style="1" customWidth="1"/>
    <col min="10529" max="10529" width="7.625" style="1" customWidth="1"/>
    <col min="10530" max="10530" width="6.875" style="1" customWidth="1"/>
    <col min="10531" max="10531" width="7.875" style="1" customWidth="1"/>
    <col min="10532" max="10742" width="8.625" style="1" customWidth="1"/>
    <col min="10743" max="10752" width="6.875" style="1"/>
    <col min="10753" max="10753" width="9.75" style="1" customWidth="1"/>
    <col min="10754" max="10754" width="15.875" style="1" customWidth="1"/>
    <col min="10755" max="10755" width="3.875" style="1" customWidth="1"/>
    <col min="10756" max="10756" width="30.625" style="1" customWidth="1"/>
    <col min="10757" max="10758" width="10.25" style="1" customWidth="1"/>
    <col min="10759" max="10759" width="14.75" style="1" customWidth="1"/>
    <col min="10760" max="10760" width="12.875" style="1" customWidth="1"/>
    <col min="10761" max="10761" width="8.625" style="1" customWidth="1"/>
    <col min="10762" max="10767" width="7.625" style="1" customWidth="1"/>
    <col min="10768" max="10769" width="8.625" style="1" customWidth="1"/>
    <col min="10770" max="10773" width="7.625" style="1" customWidth="1"/>
    <col min="10774" max="10774" width="9" style="1" customWidth="1"/>
    <col min="10775" max="10776" width="6.875" style="1" customWidth="1"/>
    <col min="10777" max="10778" width="7.625" style="1" customWidth="1"/>
    <col min="10779" max="10779" width="8.25" style="1" customWidth="1"/>
    <col min="10780" max="10784" width="6.875" style="1" customWidth="1"/>
    <col min="10785" max="10785" width="7.625" style="1" customWidth="1"/>
    <col min="10786" max="10786" width="6.875" style="1" customWidth="1"/>
    <col min="10787" max="10787" width="7.875" style="1" customWidth="1"/>
    <col min="10788" max="10998" width="8.625" style="1" customWidth="1"/>
    <col min="10999" max="11008" width="6.875" style="1"/>
    <col min="11009" max="11009" width="9.75" style="1" customWidth="1"/>
    <col min="11010" max="11010" width="15.875" style="1" customWidth="1"/>
    <col min="11011" max="11011" width="3.875" style="1" customWidth="1"/>
    <col min="11012" max="11012" width="30.625" style="1" customWidth="1"/>
    <col min="11013" max="11014" width="10.25" style="1" customWidth="1"/>
    <col min="11015" max="11015" width="14.75" style="1" customWidth="1"/>
    <col min="11016" max="11016" width="12.875" style="1" customWidth="1"/>
    <col min="11017" max="11017" width="8.625" style="1" customWidth="1"/>
    <col min="11018" max="11023" width="7.625" style="1" customWidth="1"/>
    <col min="11024" max="11025" width="8.625" style="1" customWidth="1"/>
    <col min="11026" max="11029" width="7.625" style="1" customWidth="1"/>
    <col min="11030" max="11030" width="9" style="1" customWidth="1"/>
    <col min="11031" max="11032" width="6.875" style="1" customWidth="1"/>
    <col min="11033" max="11034" width="7.625" style="1" customWidth="1"/>
    <col min="11035" max="11035" width="8.25" style="1" customWidth="1"/>
    <col min="11036" max="11040" width="6.875" style="1" customWidth="1"/>
    <col min="11041" max="11041" width="7.625" style="1" customWidth="1"/>
    <col min="11042" max="11042" width="6.875" style="1" customWidth="1"/>
    <col min="11043" max="11043" width="7.875" style="1" customWidth="1"/>
    <col min="11044" max="11254" width="8.625" style="1" customWidth="1"/>
    <col min="11255" max="11264" width="6.875" style="1"/>
    <col min="11265" max="11265" width="9.75" style="1" customWidth="1"/>
    <col min="11266" max="11266" width="15.875" style="1" customWidth="1"/>
    <col min="11267" max="11267" width="3.875" style="1" customWidth="1"/>
    <col min="11268" max="11268" width="30.625" style="1" customWidth="1"/>
    <col min="11269" max="11270" width="10.25" style="1" customWidth="1"/>
    <col min="11271" max="11271" width="14.75" style="1" customWidth="1"/>
    <col min="11272" max="11272" width="12.875" style="1" customWidth="1"/>
    <col min="11273" max="11273" width="8.625" style="1" customWidth="1"/>
    <col min="11274" max="11279" width="7.625" style="1" customWidth="1"/>
    <col min="11280" max="11281" width="8.625" style="1" customWidth="1"/>
    <col min="11282" max="11285" width="7.625" style="1" customWidth="1"/>
    <col min="11286" max="11286" width="9" style="1" customWidth="1"/>
    <col min="11287" max="11288" width="6.875" style="1" customWidth="1"/>
    <col min="11289" max="11290" width="7.625" style="1" customWidth="1"/>
    <col min="11291" max="11291" width="8.25" style="1" customWidth="1"/>
    <col min="11292" max="11296" width="6.875" style="1" customWidth="1"/>
    <col min="11297" max="11297" width="7.625" style="1" customWidth="1"/>
    <col min="11298" max="11298" width="6.875" style="1" customWidth="1"/>
    <col min="11299" max="11299" width="7.875" style="1" customWidth="1"/>
    <col min="11300" max="11510" width="8.625" style="1" customWidth="1"/>
    <col min="11511" max="11520" width="6.875" style="1"/>
    <col min="11521" max="11521" width="9.75" style="1" customWidth="1"/>
    <col min="11522" max="11522" width="15.875" style="1" customWidth="1"/>
    <col min="11523" max="11523" width="3.875" style="1" customWidth="1"/>
    <col min="11524" max="11524" width="30.625" style="1" customWidth="1"/>
    <col min="11525" max="11526" width="10.25" style="1" customWidth="1"/>
    <col min="11527" max="11527" width="14.75" style="1" customWidth="1"/>
    <col min="11528" max="11528" width="12.875" style="1" customWidth="1"/>
    <col min="11529" max="11529" width="8.625" style="1" customWidth="1"/>
    <col min="11530" max="11535" width="7.625" style="1" customWidth="1"/>
    <col min="11536" max="11537" width="8.625" style="1" customWidth="1"/>
    <col min="11538" max="11541" width="7.625" style="1" customWidth="1"/>
    <col min="11542" max="11542" width="9" style="1" customWidth="1"/>
    <col min="11543" max="11544" width="6.875" style="1" customWidth="1"/>
    <col min="11545" max="11546" width="7.625" style="1" customWidth="1"/>
    <col min="11547" max="11547" width="8.25" style="1" customWidth="1"/>
    <col min="11548" max="11552" width="6.875" style="1" customWidth="1"/>
    <col min="11553" max="11553" width="7.625" style="1" customWidth="1"/>
    <col min="11554" max="11554" width="6.875" style="1" customWidth="1"/>
    <col min="11555" max="11555" width="7.875" style="1" customWidth="1"/>
    <col min="11556" max="11766" width="8.625" style="1" customWidth="1"/>
    <col min="11767" max="11776" width="6.875" style="1"/>
    <col min="11777" max="11777" width="9.75" style="1" customWidth="1"/>
    <col min="11778" max="11778" width="15.875" style="1" customWidth="1"/>
    <col min="11779" max="11779" width="3.875" style="1" customWidth="1"/>
    <col min="11780" max="11780" width="30.625" style="1" customWidth="1"/>
    <col min="11781" max="11782" width="10.25" style="1" customWidth="1"/>
    <col min="11783" max="11783" width="14.75" style="1" customWidth="1"/>
    <col min="11784" max="11784" width="12.875" style="1" customWidth="1"/>
    <col min="11785" max="11785" width="8.625" style="1" customWidth="1"/>
    <col min="11786" max="11791" width="7.625" style="1" customWidth="1"/>
    <col min="11792" max="11793" width="8.625" style="1" customWidth="1"/>
    <col min="11794" max="11797" width="7.625" style="1" customWidth="1"/>
    <col min="11798" max="11798" width="9" style="1" customWidth="1"/>
    <col min="11799" max="11800" width="6.875" style="1" customWidth="1"/>
    <col min="11801" max="11802" width="7.625" style="1" customWidth="1"/>
    <col min="11803" max="11803" width="8.25" style="1" customWidth="1"/>
    <col min="11804" max="11808" width="6.875" style="1" customWidth="1"/>
    <col min="11809" max="11809" width="7.625" style="1" customWidth="1"/>
    <col min="11810" max="11810" width="6.875" style="1" customWidth="1"/>
    <col min="11811" max="11811" width="7.875" style="1" customWidth="1"/>
    <col min="11812" max="12022" width="8.625" style="1" customWidth="1"/>
    <col min="12023" max="12032" width="6.875" style="1"/>
    <col min="12033" max="12033" width="9.75" style="1" customWidth="1"/>
    <col min="12034" max="12034" width="15.875" style="1" customWidth="1"/>
    <col min="12035" max="12035" width="3.875" style="1" customWidth="1"/>
    <col min="12036" max="12036" width="30.625" style="1" customWidth="1"/>
    <col min="12037" max="12038" width="10.25" style="1" customWidth="1"/>
    <col min="12039" max="12039" width="14.75" style="1" customWidth="1"/>
    <col min="12040" max="12040" width="12.875" style="1" customWidth="1"/>
    <col min="12041" max="12041" width="8.625" style="1" customWidth="1"/>
    <col min="12042" max="12047" width="7.625" style="1" customWidth="1"/>
    <col min="12048" max="12049" width="8.625" style="1" customWidth="1"/>
    <col min="12050" max="12053" width="7.625" style="1" customWidth="1"/>
    <col min="12054" max="12054" width="9" style="1" customWidth="1"/>
    <col min="12055" max="12056" width="6.875" style="1" customWidth="1"/>
    <col min="12057" max="12058" width="7.625" style="1" customWidth="1"/>
    <col min="12059" max="12059" width="8.25" style="1" customWidth="1"/>
    <col min="12060" max="12064" width="6.875" style="1" customWidth="1"/>
    <col min="12065" max="12065" width="7.625" style="1" customWidth="1"/>
    <col min="12066" max="12066" width="6.875" style="1" customWidth="1"/>
    <col min="12067" max="12067" width="7.875" style="1" customWidth="1"/>
    <col min="12068" max="12278" width="8.625" style="1" customWidth="1"/>
    <col min="12279" max="12288" width="6.875" style="1"/>
    <col min="12289" max="12289" width="9.75" style="1" customWidth="1"/>
    <col min="12290" max="12290" width="15.875" style="1" customWidth="1"/>
    <col min="12291" max="12291" width="3.875" style="1" customWidth="1"/>
    <col min="12292" max="12292" width="30.625" style="1" customWidth="1"/>
    <col min="12293" max="12294" width="10.25" style="1" customWidth="1"/>
    <col min="12295" max="12295" width="14.75" style="1" customWidth="1"/>
    <col min="12296" max="12296" width="12.875" style="1" customWidth="1"/>
    <col min="12297" max="12297" width="8.625" style="1" customWidth="1"/>
    <col min="12298" max="12303" width="7.625" style="1" customWidth="1"/>
    <col min="12304" max="12305" width="8.625" style="1" customWidth="1"/>
    <col min="12306" max="12309" width="7.625" style="1" customWidth="1"/>
    <col min="12310" max="12310" width="9" style="1" customWidth="1"/>
    <col min="12311" max="12312" width="6.875" style="1" customWidth="1"/>
    <col min="12313" max="12314" width="7.625" style="1" customWidth="1"/>
    <col min="12315" max="12315" width="8.25" style="1" customWidth="1"/>
    <col min="12316" max="12320" width="6.875" style="1" customWidth="1"/>
    <col min="12321" max="12321" width="7.625" style="1" customWidth="1"/>
    <col min="12322" max="12322" width="6.875" style="1" customWidth="1"/>
    <col min="12323" max="12323" width="7.875" style="1" customWidth="1"/>
    <col min="12324" max="12534" width="8.625" style="1" customWidth="1"/>
    <col min="12535" max="12544" width="6.875" style="1"/>
    <col min="12545" max="12545" width="9.75" style="1" customWidth="1"/>
    <col min="12546" max="12546" width="15.875" style="1" customWidth="1"/>
    <col min="12547" max="12547" width="3.875" style="1" customWidth="1"/>
    <col min="12548" max="12548" width="30.625" style="1" customWidth="1"/>
    <col min="12549" max="12550" width="10.25" style="1" customWidth="1"/>
    <col min="12551" max="12551" width="14.75" style="1" customWidth="1"/>
    <col min="12552" max="12552" width="12.875" style="1" customWidth="1"/>
    <col min="12553" max="12553" width="8.625" style="1" customWidth="1"/>
    <col min="12554" max="12559" width="7.625" style="1" customWidth="1"/>
    <col min="12560" max="12561" width="8.625" style="1" customWidth="1"/>
    <col min="12562" max="12565" width="7.625" style="1" customWidth="1"/>
    <col min="12566" max="12566" width="9" style="1" customWidth="1"/>
    <col min="12567" max="12568" width="6.875" style="1" customWidth="1"/>
    <col min="12569" max="12570" width="7.625" style="1" customWidth="1"/>
    <col min="12571" max="12571" width="8.25" style="1" customWidth="1"/>
    <col min="12572" max="12576" width="6.875" style="1" customWidth="1"/>
    <col min="12577" max="12577" width="7.625" style="1" customWidth="1"/>
    <col min="12578" max="12578" width="6.875" style="1" customWidth="1"/>
    <col min="12579" max="12579" width="7.875" style="1" customWidth="1"/>
    <col min="12580" max="12790" width="8.625" style="1" customWidth="1"/>
    <col min="12791" max="12800" width="6.875" style="1"/>
    <col min="12801" max="12801" width="9.75" style="1" customWidth="1"/>
    <col min="12802" max="12802" width="15.875" style="1" customWidth="1"/>
    <col min="12803" max="12803" width="3.875" style="1" customWidth="1"/>
    <col min="12804" max="12804" width="30.625" style="1" customWidth="1"/>
    <col min="12805" max="12806" width="10.25" style="1" customWidth="1"/>
    <col min="12807" max="12807" width="14.75" style="1" customWidth="1"/>
    <col min="12808" max="12808" width="12.875" style="1" customWidth="1"/>
    <col min="12809" max="12809" width="8.625" style="1" customWidth="1"/>
    <col min="12810" max="12815" width="7.625" style="1" customWidth="1"/>
    <col min="12816" max="12817" width="8.625" style="1" customWidth="1"/>
    <col min="12818" max="12821" width="7.625" style="1" customWidth="1"/>
    <col min="12822" max="12822" width="9" style="1" customWidth="1"/>
    <col min="12823" max="12824" width="6.875" style="1" customWidth="1"/>
    <col min="12825" max="12826" width="7.625" style="1" customWidth="1"/>
    <col min="12827" max="12827" width="8.25" style="1" customWidth="1"/>
    <col min="12828" max="12832" width="6.875" style="1" customWidth="1"/>
    <col min="12833" max="12833" width="7.625" style="1" customWidth="1"/>
    <col min="12834" max="12834" width="6.875" style="1" customWidth="1"/>
    <col min="12835" max="12835" width="7.875" style="1" customWidth="1"/>
    <col min="12836" max="13046" width="8.625" style="1" customWidth="1"/>
    <col min="13047" max="13056" width="6.875" style="1"/>
    <col min="13057" max="13057" width="9.75" style="1" customWidth="1"/>
    <col min="13058" max="13058" width="15.875" style="1" customWidth="1"/>
    <col min="13059" max="13059" width="3.875" style="1" customWidth="1"/>
    <col min="13060" max="13060" width="30.625" style="1" customWidth="1"/>
    <col min="13061" max="13062" width="10.25" style="1" customWidth="1"/>
    <col min="13063" max="13063" width="14.75" style="1" customWidth="1"/>
    <col min="13064" max="13064" width="12.875" style="1" customWidth="1"/>
    <col min="13065" max="13065" width="8.625" style="1" customWidth="1"/>
    <col min="13066" max="13071" width="7.625" style="1" customWidth="1"/>
    <col min="13072" max="13073" width="8.625" style="1" customWidth="1"/>
    <col min="13074" max="13077" width="7.625" style="1" customWidth="1"/>
    <col min="13078" max="13078" width="9" style="1" customWidth="1"/>
    <col min="13079" max="13080" width="6.875" style="1" customWidth="1"/>
    <col min="13081" max="13082" width="7.625" style="1" customWidth="1"/>
    <col min="13083" max="13083" width="8.25" style="1" customWidth="1"/>
    <col min="13084" max="13088" width="6.875" style="1" customWidth="1"/>
    <col min="13089" max="13089" width="7.625" style="1" customWidth="1"/>
    <col min="13090" max="13090" width="6.875" style="1" customWidth="1"/>
    <col min="13091" max="13091" width="7.875" style="1" customWidth="1"/>
    <col min="13092" max="13302" width="8.625" style="1" customWidth="1"/>
    <col min="13303" max="13312" width="6.875" style="1"/>
    <col min="13313" max="13313" width="9.75" style="1" customWidth="1"/>
    <col min="13314" max="13314" width="15.875" style="1" customWidth="1"/>
    <col min="13315" max="13315" width="3.875" style="1" customWidth="1"/>
    <col min="13316" max="13316" width="30.625" style="1" customWidth="1"/>
    <col min="13317" max="13318" width="10.25" style="1" customWidth="1"/>
    <col min="13319" max="13319" width="14.75" style="1" customWidth="1"/>
    <col min="13320" max="13320" width="12.875" style="1" customWidth="1"/>
    <col min="13321" max="13321" width="8.625" style="1" customWidth="1"/>
    <col min="13322" max="13327" width="7.625" style="1" customWidth="1"/>
    <col min="13328" max="13329" width="8.625" style="1" customWidth="1"/>
    <col min="13330" max="13333" width="7.625" style="1" customWidth="1"/>
    <col min="13334" max="13334" width="9" style="1" customWidth="1"/>
    <col min="13335" max="13336" width="6.875" style="1" customWidth="1"/>
    <col min="13337" max="13338" width="7.625" style="1" customWidth="1"/>
    <col min="13339" max="13339" width="8.25" style="1" customWidth="1"/>
    <col min="13340" max="13344" width="6.875" style="1" customWidth="1"/>
    <col min="13345" max="13345" width="7.625" style="1" customWidth="1"/>
    <col min="13346" max="13346" width="6.875" style="1" customWidth="1"/>
    <col min="13347" max="13347" width="7.875" style="1" customWidth="1"/>
    <col min="13348" max="13558" width="8.625" style="1" customWidth="1"/>
    <col min="13559" max="13568" width="6.875" style="1"/>
    <col min="13569" max="13569" width="9.75" style="1" customWidth="1"/>
    <col min="13570" max="13570" width="15.875" style="1" customWidth="1"/>
    <col min="13571" max="13571" width="3.875" style="1" customWidth="1"/>
    <col min="13572" max="13572" width="30.625" style="1" customWidth="1"/>
    <col min="13573" max="13574" width="10.25" style="1" customWidth="1"/>
    <col min="13575" max="13575" width="14.75" style="1" customWidth="1"/>
    <col min="13576" max="13576" width="12.875" style="1" customWidth="1"/>
    <col min="13577" max="13577" width="8.625" style="1" customWidth="1"/>
    <col min="13578" max="13583" width="7.625" style="1" customWidth="1"/>
    <col min="13584" max="13585" width="8.625" style="1" customWidth="1"/>
    <col min="13586" max="13589" width="7.625" style="1" customWidth="1"/>
    <col min="13590" max="13590" width="9" style="1" customWidth="1"/>
    <col min="13591" max="13592" width="6.875" style="1" customWidth="1"/>
    <col min="13593" max="13594" width="7.625" style="1" customWidth="1"/>
    <col min="13595" max="13595" width="8.25" style="1" customWidth="1"/>
    <col min="13596" max="13600" width="6.875" style="1" customWidth="1"/>
    <col min="13601" max="13601" width="7.625" style="1" customWidth="1"/>
    <col min="13602" max="13602" width="6.875" style="1" customWidth="1"/>
    <col min="13603" max="13603" width="7.875" style="1" customWidth="1"/>
    <col min="13604" max="13814" width="8.625" style="1" customWidth="1"/>
    <col min="13815" max="13824" width="6.875" style="1"/>
    <col min="13825" max="13825" width="9.75" style="1" customWidth="1"/>
    <col min="13826" max="13826" width="15.875" style="1" customWidth="1"/>
    <col min="13827" max="13827" width="3.875" style="1" customWidth="1"/>
    <col min="13828" max="13828" width="30.625" style="1" customWidth="1"/>
    <col min="13829" max="13830" width="10.25" style="1" customWidth="1"/>
    <col min="13831" max="13831" width="14.75" style="1" customWidth="1"/>
    <col min="13832" max="13832" width="12.875" style="1" customWidth="1"/>
    <col min="13833" max="13833" width="8.625" style="1" customWidth="1"/>
    <col min="13834" max="13839" width="7.625" style="1" customWidth="1"/>
    <col min="13840" max="13841" width="8.625" style="1" customWidth="1"/>
    <col min="13842" max="13845" width="7.625" style="1" customWidth="1"/>
    <col min="13846" max="13846" width="9" style="1" customWidth="1"/>
    <col min="13847" max="13848" width="6.875" style="1" customWidth="1"/>
    <col min="13849" max="13850" width="7.625" style="1" customWidth="1"/>
    <col min="13851" max="13851" width="8.25" style="1" customWidth="1"/>
    <col min="13852" max="13856" width="6.875" style="1" customWidth="1"/>
    <col min="13857" max="13857" width="7.625" style="1" customWidth="1"/>
    <col min="13858" max="13858" width="6.875" style="1" customWidth="1"/>
    <col min="13859" max="13859" width="7.875" style="1" customWidth="1"/>
    <col min="13860" max="14070" width="8.625" style="1" customWidth="1"/>
    <col min="14071" max="14080" width="6.875" style="1"/>
    <col min="14081" max="14081" width="9.75" style="1" customWidth="1"/>
    <col min="14082" max="14082" width="15.875" style="1" customWidth="1"/>
    <col min="14083" max="14083" width="3.875" style="1" customWidth="1"/>
    <col min="14084" max="14084" width="30.625" style="1" customWidth="1"/>
    <col min="14085" max="14086" width="10.25" style="1" customWidth="1"/>
    <col min="14087" max="14087" width="14.75" style="1" customWidth="1"/>
    <col min="14088" max="14088" width="12.875" style="1" customWidth="1"/>
    <col min="14089" max="14089" width="8.625" style="1" customWidth="1"/>
    <col min="14090" max="14095" width="7.625" style="1" customWidth="1"/>
    <col min="14096" max="14097" width="8.625" style="1" customWidth="1"/>
    <col min="14098" max="14101" width="7.625" style="1" customWidth="1"/>
    <col min="14102" max="14102" width="9" style="1" customWidth="1"/>
    <col min="14103" max="14104" width="6.875" style="1" customWidth="1"/>
    <col min="14105" max="14106" width="7.625" style="1" customWidth="1"/>
    <col min="14107" max="14107" width="8.25" style="1" customWidth="1"/>
    <col min="14108" max="14112" width="6.875" style="1" customWidth="1"/>
    <col min="14113" max="14113" width="7.625" style="1" customWidth="1"/>
    <col min="14114" max="14114" width="6.875" style="1" customWidth="1"/>
    <col min="14115" max="14115" width="7.875" style="1" customWidth="1"/>
    <col min="14116" max="14326" width="8.625" style="1" customWidth="1"/>
    <col min="14327" max="14336" width="6.875" style="1"/>
    <col min="14337" max="14337" width="9.75" style="1" customWidth="1"/>
    <col min="14338" max="14338" width="15.875" style="1" customWidth="1"/>
    <col min="14339" max="14339" width="3.875" style="1" customWidth="1"/>
    <col min="14340" max="14340" width="30.625" style="1" customWidth="1"/>
    <col min="14341" max="14342" width="10.25" style="1" customWidth="1"/>
    <col min="14343" max="14343" width="14.75" style="1" customWidth="1"/>
    <col min="14344" max="14344" width="12.875" style="1" customWidth="1"/>
    <col min="14345" max="14345" width="8.625" style="1" customWidth="1"/>
    <col min="14346" max="14351" width="7.625" style="1" customWidth="1"/>
    <col min="14352" max="14353" width="8.625" style="1" customWidth="1"/>
    <col min="14354" max="14357" width="7.625" style="1" customWidth="1"/>
    <col min="14358" max="14358" width="9" style="1" customWidth="1"/>
    <col min="14359" max="14360" width="6.875" style="1" customWidth="1"/>
    <col min="14361" max="14362" width="7.625" style="1" customWidth="1"/>
    <col min="14363" max="14363" width="8.25" style="1" customWidth="1"/>
    <col min="14364" max="14368" width="6.875" style="1" customWidth="1"/>
    <col min="14369" max="14369" width="7.625" style="1" customWidth="1"/>
    <col min="14370" max="14370" width="6.875" style="1" customWidth="1"/>
    <col min="14371" max="14371" width="7.875" style="1" customWidth="1"/>
    <col min="14372" max="14582" width="8.625" style="1" customWidth="1"/>
    <col min="14583" max="14592" width="6.875" style="1"/>
    <col min="14593" max="14593" width="9.75" style="1" customWidth="1"/>
    <col min="14594" max="14594" width="15.875" style="1" customWidth="1"/>
    <col min="14595" max="14595" width="3.875" style="1" customWidth="1"/>
    <col min="14596" max="14596" width="30.625" style="1" customWidth="1"/>
    <col min="14597" max="14598" width="10.25" style="1" customWidth="1"/>
    <col min="14599" max="14599" width="14.75" style="1" customWidth="1"/>
    <col min="14600" max="14600" width="12.875" style="1" customWidth="1"/>
    <col min="14601" max="14601" width="8.625" style="1" customWidth="1"/>
    <col min="14602" max="14607" width="7.625" style="1" customWidth="1"/>
    <col min="14608" max="14609" width="8.625" style="1" customWidth="1"/>
    <col min="14610" max="14613" width="7.625" style="1" customWidth="1"/>
    <col min="14614" max="14614" width="9" style="1" customWidth="1"/>
    <col min="14615" max="14616" width="6.875" style="1" customWidth="1"/>
    <col min="14617" max="14618" width="7.625" style="1" customWidth="1"/>
    <col min="14619" max="14619" width="8.25" style="1" customWidth="1"/>
    <col min="14620" max="14624" width="6.875" style="1" customWidth="1"/>
    <col min="14625" max="14625" width="7.625" style="1" customWidth="1"/>
    <col min="14626" max="14626" width="6.875" style="1" customWidth="1"/>
    <col min="14627" max="14627" width="7.875" style="1" customWidth="1"/>
    <col min="14628" max="14838" width="8.625" style="1" customWidth="1"/>
    <col min="14839" max="14848" width="6.875" style="1"/>
    <col min="14849" max="14849" width="9.75" style="1" customWidth="1"/>
    <col min="14850" max="14850" width="15.875" style="1" customWidth="1"/>
    <col min="14851" max="14851" width="3.875" style="1" customWidth="1"/>
    <col min="14852" max="14852" width="30.625" style="1" customWidth="1"/>
    <col min="14853" max="14854" width="10.25" style="1" customWidth="1"/>
    <col min="14855" max="14855" width="14.75" style="1" customWidth="1"/>
    <col min="14856" max="14856" width="12.875" style="1" customWidth="1"/>
    <col min="14857" max="14857" width="8.625" style="1" customWidth="1"/>
    <col min="14858" max="14863" width="7.625" style="1" customWidth="1"/>
    <col min="14864" max="14865" width="8.625" style="1" customWidth="1"/>
    <col min="14866" max="14869" width="7.625" style="1" customWidth="1"/>
    <col min="14870" max="14870" width="9" style="1" customWidth="1"/>
    <col min="14871" max="14872" width="6.875" style="1" customWidth="1"/>
    <col min="14873" max="14874" width="7.625" style="1" customWidth="1"/>
    <col min="14875" max="14875" width="8.25" style="1" customWidth="1"/>
    <col min="14876" max="14880" width="6.875" style="1" customWidth="1"/>
    <col min="14881" max="14881" width="7.625" style="1" customWidth="1"/>
    <col min="14882" max="14882" width="6.875" style="1" customWidth="1"/>
    <col min="14883" max="14883" width="7.875" style="1" customWidth="1"/>
    <col min="14884" max="15094" width="8.625" style="1" customWidth="1"/>
    <col min="15095" max="15104" width="6.875" style="1"/>
    <col min="15105" max="15105" width="9.75" style="1" customWidth="1"/>
    <col min="15106" max="15106" width="15.875" style="1" customWidth="1"/>
    <col min="15107" max="15107" width="3.875" style="1" customWidth="1"/>
    <col min="15108" max="15108" width="30.625" style="1" customWidth="1"/>
    <col min="15109" max="15110" width="10.25" style="1" customWidth="1"/>
    <col min="15111" max="15111" width="14.75" style="1" customWidth="1"/>
    <col min="15112" max="15112" width="12.875" style="1" customWidth="1"/>
    <col min="15113" max="15113" width="8.625" style="1" customWidth="1"/>
    <col min="15114" max="15119" width="7.625" style="1" customWidth="1"/>
    <col min="15120" max="15121" width="8.625" style="1" customWidth="1"/>
    <col min="15122" max="15125" width="7.625" style="1" customWidth="1"/>
    <col min="15126" max="15126" width="9" style="1" customWidth="1"/>
    <col min="15127" max="15128" width="6.875" style="1" customWidth="1"/>
    <col min="15129" max="15130" width="7.625" style="1" customWidth="1"/>
    <col min="15131" max="15131" width="8.25" style="1" customWidth="1"/>
    <col min="15132" max="15136" width="6.875" style="1" customWidth="1"/>
    <col min="15137" max="15137" width="7.625" style="1" customWidth="1"/>
    <col min="15138" max="15138" width="6.875" style="1" customWidth="1"/>
    <col min="15139" max="15139" width="7.875" style="1" customWidth="1"/>
    <col min="15140" max="15350" width="8.625" style="1" customWidth="1"/>
    <col min="15351" max="15360" width="6.875" style="1"/>
    <col min="15361" max="15361" width="9.75" style="1" customWidth="1"/>
    <col min="15362" max="15362" width="15.875" style="1" customWidth="1"/>
    <col min="15363" max="15363" width="3.875" style="1" customWidth="1"/>
    <col min="15364" max="15364" width="30.625" style="1" customWidth="1"/>
    <col min="15365" max="15366" width="10.25" style="1" customWidth="1"/>
    <col min="15367" max="15367" width="14.75" style="1" customWidth="1"/>
    <col min="15368" max="15368" width="12.875" style="1" customWidth="1"/>
    <col min="15369" max="15369" width="8.625" style="1" customWidth="1"/>
    <col min="15370" max="15375" width="7.625" style="1" customWidth="1"/>
    <col min="15376" max="15377" width="8.625" style="1" customWidth="1"/>
    <col min="15378" max="15381" width="7.625" style="1" customWidth="1"/>
    <col min="15382" max="15382" width="9" style="1" customWidth="1"/>
    <col min="15383" max="15384" width="6.875" style="1" customWidth="1"/>
    <col min="15385" max="15386" width="7.625" style="1" customWidth="1"/>
    <col min="15387" max="15387" width="8.25" style="1" customWidth="1"/>
    <col min="15388" max="15392" width="6.875" style="1" customWidth="1"/>
    <col min="15393" max="15393" width="7.625" style="1" customWidth="1"/>
    <col min="15394" max="15394" width="6.875" style="1" customWidth="1"/>
    <col min="15395" max="15395" width="7.875" style="1" customWidth="1"/>
    <col min="15396" max="15606" width="8.625" style="1" customWidth="1"/>
    <col min="15607" max="15616" width="6.875" style="1"/>
    <col min="15617" max="15617" width="9.75" style="1" customWidth="1"/>
    <col min="15618" max="15618" width="15.875" style="1" customWidth="1"/>
    <col min="15619" max="15619" width="3.875" style="1" customWidth="1"/>
    <col min="15620" max="15620" width="30.625" style="1" customWidth="1"/>
    <col min="15621" max="15622" width="10.25" style="1" customWidth="1"/>
    <col min="15623" max="15623" width="14.75" style="1" customWidth="1"/>
    <col min="15624" max="15624" width="12.875" style="1" customWidth="1"/>
    <col min="15625" max="15625" width="8.625" style="1" customWidth="1"/>
    <col min="15626" max="15631" width="7.625" style="1" customWidth="1"/>
    <col min="15632" max="15633" width="8.625" style="1" customWidth="1"/>
    <col min="15634" max="15637" width="7.625" style="1" customWidth="1"/>
    <col min="15638" max="15638" width="9" style="1" customWidth="1"/>
    <col min="15639" max="15640" width="6.875" style="1" customWidth="1"/>
    <col min="15641" max="15642" width="7.625" style="1" customWidth="1"/>
    <col min="15643" max="15643" width="8.25" style="1" customWidth="1"/>
    <col min="15644" max="15648" width="6.875" style="1" customWidth="1"/>
    <col min="15649" max="15649" width="7.625" style="1" customWidth="1"/>
    <col min="15650" max="15650" width="6.875" style="1" customWidth="1"/>
    <col min="15651" max="15651" width="7.875" style="1" customWidth="1"/>
    <col min="15652" max="15862" width="8.625" style="1" customWidth="1"/>
    <col min="15863" max="15872" width="6.875" style="1"/>
    <col min="15873" max="15873" width="9.75" style="1" customWidth="1"/>
    <col min="15874" max="15874" width="15.875" style="1" customWidth="1"/>
    <col min="15875" max="15875" width="3.875" style="1" customWidth="1"/>
    <col min="15876" max="15876" width="30.625" style="1" customWidth="1"/>
    <col min="15877" max="15878" width="10.25" style="1" customWidth="1"/>
    <col min="15879" max="15879" width="14.75" style="1" customWidth="1"/>
    <col min="15880" max="15880" width="12.875" style="1" customWidth="1"/>
    <col min="15881" max="15881" width="8.625" style="1" customWidth="1"/>
    <col min="15882" max="15887" width="7.625" style="1" customWidth="1"/>
    <col min="15888" max="15889" width="8.625" style="1" customWidth="1"/>
    <col min="15890" max="15893" width="7.625" style="1" customWidth="1"/>
    <col min="15894" max="15894" width="9" style="1" customWidth="1"/>
    <col min="15895" max="15896" width="6.875" style="1" customWidth="1"/>
    <col min="15897" max="15898" width="7.625" style="1" customWidth="1"/>
    <col min="15899" max="15899" width="8.25" style="1" customWidth="1"/>
    <col min="15900" max="15904" width="6.875" style="1" customWidth="1"/>
    <col min="15905" max="15905" width="7.625" style="1" customWidth="1"/>
    <col min="15906" max="15906" width="6.875" style="1" customWidth="1"/>
    <col min="15907" max="15907" width="7.875" style="1" customWidth="1"/>
    <col min="15908" max="16118" width="8.625" style="1" customWidth="1"/>
    <col min="16119" max="16128" width="6.875" style="1"/>
    <col min="16129" max="16129" width="9.75" style="1" customWidth="1"/>
    <col min="16130" max="16130" width="15.875" style="1" customWidth="1"/>
    <col min="16131" max="16131" width="3.875" style="1" customWidth="1"/>
    <col min="16132" max="16132" width="30.625" style="1" customWidth="1"/>
    <col min="16133" max="16134" width="10.25" style="1" customWidth="1"/>
    <col min="16135" max="16135" width="14.75" style="1" customWidth="1"/>
    <col min="16136" max="16136" width="12.875" style="1" customWidth="1"/>
    <col min="16137" max="16137" width="8.625" style="1" customWidth="1"/>
    <col min="16138" max="16143" width="7.625" style="1" customWidth="1"/>
    <col min="16144" max="16145" width="8.625" style="1" customWidth="1"/>
    <col min="16146" max="16149" width="7.625" style="1" customWidth="1"/>
    <col min="16150" max="16150" width="9" style="1" customWidth="1"/>
    <col min="16151" max="16152" width="6.875" style="1" customWidth="1"/>
    <col min="16153" max="16154" width="7.625" style="1" customWidth="1"/>
    <col min="16155" max="16155" width="8.25" style="1" customWidth="1"/>
    <col min="16156" max="16160" width="6.875" style="1" customWidth="1"/>
    <col min="16161" max="16161" width="7.625" style="1" customWidth="1"/>
    <col min="16162" max="16162" width="6.875" style="1" customWidth="1"/>
    <col min="16163" max="16163" width="7.875" style="1" customWidth="1"/>
    <col min="16164" max="16374" width="8.625" style="1" customWidth="1"/>
    <col min="16375" max="16384" width="6.875" style="1"/>
  </cols>
  <sheetData>
    <row r="1" ht="16.5" customHeight="1" spans="1:246">
      <c r="A1" s="3" t="s">
        <v>395</v>
      </c>
      <c r="B1" s="3" t="s">
        <v>403</v>
      </c>
      <c r="C1" s="3" t="s">
        <v>404</v>
      </c>
      <c r="D1" s="3" t="s">
        <v>405</v>
      </c>
      <c r="E1" s="3" t="s">
        <v>406</v>
      </c>
      <c r="F1" s="21" t="s">
        <v>407</v>
      </c>
      <c r="G1" s="10" t="s">
        <v>408</v>
      </c>
      <c r="H1" s="3" t="s">
        <v>56</v>
      </c>
      <c r="I1" s="24" t="s">
        <v>240</v>
      </c>
      <c r="J1" s="25"/>
      <c r="K1" s="25"/>
      <c r="L1" s="25"/>
      <c r="M1" s="25"/>
      <c r="N1" s="25"/>
      <c r="O1" s="25"/>
      <c r="P1" s="21" t="s">
        <v>409</v>
      </c>
      <c r="Q1" s="10" t="s">
        <v>410</v>
      </c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24" t="s">
        <v>411</v>
      </c>
      <c r="AI1" s="25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</row>
    <row r="2" ht="29.25" customHeight="1" spans="1:246">
      <c r="A2" s="3"/>
      <c r="B2" s="3"/>
      <c r="C2" s="3"/>
      <c r="D2" s="3"/>
      <c r="E2" s="3"/>
      <c r="F2" s="21"/>
      <c r="G2" s="10"/>
      <c r="H2" s="3"/>
      <c r="I2" s="3" t="s">
        <v>69</v>
      </c>
      <c r="J2" s="3" t="s">
        <v>412</v>
      </c>
      <c r="K2" s="3" t="s">
        <v>413</v>
      </c>
      <c r="L2" s="3" t="s">
        <v>414</v>
      </c>
      <c r="M2" s="3" t="s">
        <v>415</v>
      </c>
      <c r="N2" s="3" t="s">
        <v>416</v>
      </c>
      <c r="O2" s="3" t="s">
        <v>417</v>
      </c>
      <c r="P2" s="3"/>
      <c r="Q2" s="3" t="s">
        <v>69</v>
      </c>
      <c r="R2" s="4" t="s">
        <v>300</v>
      </c>
      <c r="S2" s="4" t="s">
        <v>301</v>
      </c>
      <c r="T2" s="4" t="s">
        <v>302</v>
      </c>
      <c r="U2" s="4" t="s">
        <v>303</v>
      </c>
      <c r="V2" s="4" t="s">
        <v>304</v>
      </c>
      <c r="W2" s="4" t="s">
        <v>306</v>
      </c>
      <c r="X2" s="4" t="s">
        <v>307</v>
      </c>
      <c r="Y2" s="4" t="s">
        <v>308</v>
      </c>
      <c r="Z2" s="4" t="s">
        <v>309</v>
      </c>
      <c r="AA2" s="4" t="s">
        <v>310</v>
      </c>
      <c r="AB2" s="4" t="s">
        <v>311</v>
      </c>
      <c r="AC2" s="4" t="s">
        <v>312</v>
      </c>
      <c r="AD2" s="4" t="s">
        <v>313</v>
      </c>
      <c r="AE2" s="4" t="s">
        <v>314</v>
      </c>
      <c r="AF2" s="4" t="s">
        <v>315</v>
      </c>
      <c r="AG2" s="4" t="s">
        <v>316</v>
      </c>
      <c r="AH2" s="3" t="s">
        <v>69</v>
      </c>
      <c r="AI2" s="26" t="s">
        <v>418</v>
      </c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</row>
    <row r="3" s="7" customFormat="1" ht="11.25" spans="1:246">
      <c r="A3" s="5"/>
      <c r="B3" s="22" t="s">
        <v>56</v>
      </c>
      <c r="C3" s="22"/>
      <c r="D3" s="22"/>
      <c r="E3" s="22"/>
      <c r="F3" s="22"/>
      <c r="G3" s="5"/>
      <c r="H3" s="23">
        <v>475074</v>
      </c>
      <c r="I3" s="23">
        <v>249803</v>
      </c>
      <c r="J3" s="23"/>
      <c r="K3" s="23"/>
      <c r="L3" s="23">
        <v>145170</v>
      </c>
      <c r="M3" s="23">
        <v>104633</v>
      </c>
      <c r="N3" s="23"/>
      <c r="O3" s="23"/>
      <c r="P3" s="23">
        <v>2534903</v>
      </c>
      <c r="Q3" s="23">
        <v>13704</v>
      </c>
      <c r="R3" s="23"/>
      <c r="S3" s="23"/>
      <c r="T3" s="23"/>
      <c r="U3" s="23"/>
      <c r="V3" s="23"/>
      <c r="W3" s="23"/>
      <c r="X3" s="23"/>
      <c r="Y3" s="23"/>
      <c r="Z3" s="23"/>
      <c r="AA3" s="23"/>
      <c r="AB3" s="23">
        <v>6600</v>
      </c>
      <c r="AC3" s="23"/>
      <c r="AD3" s="23"/>
      <c r="AE3" s="23"/>
      <c r="AF3" s="23"/>
      <c r="AG3" s="23"/>
      <c r="AH3" s="23">
        <v>305</v>
      </c>
      <c r="AI3" s="23">
        <v>305</v>
      </c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</row>
    <row r="4" spans="1:35">
      <c r="A4" s="5"/>
      <c r="B4" s="22" t="s">
        <v>77</v>
      </c>
      <c r="C4" s="22"/>
      <c r="D4" s="22"/>
      <c r="E4" s="22"/>
      <c r="F4" s="22"/>
      <c r="G4" s="5"/>
      <c r="H4" s="23">
        <v>475074</v>
      </c>
      <c r="I4" s="23">
        <v>249803</v>
      </c>
      <c r="J4" s="23">
        <v>0</v>
      </c>
      <c r="K4" s="23">
        <v>0</v>
      </c>
      <c r="L4" s="23">
        <v>145170</v>
      </c>
      <c r="M4" s="23">
        <v>104633</v>
      </c>
      <c r="N4" s="23">
        <v>0</v>
      </c>
      <c r="O4" s="23">
        <v>0</v>
      </c>
      <c r="P4" s="23">
        <v>2534903</v>
      </c>
      <c r="Q4" s="23">
        <v>13704</v>
      </c>
      <c r="R4" s="23"/>
      <c r="S4" s="23"/>
      <c r="T4" s="23"/>
      <c r="U4" s="23"/>
      <c r="V4" s="23">
        <v>0</v>
      </c>
      <c r="W4" s="23">
        <v>0</v>
      </c>
      <c r="X4" s="23">
        <v>0</v>
      </c>
      <c r="Y4" s="23">
        <v>0</v>
      </c>
      <c r="Z4" s="23">
        <v>0</v>
      </c>
      <c r="AA4" s="23">
        <v>0</v>
      </c>
      <c r="AB4" s="23">
        <v>6600</v>
      </c>
      <c r="AC4" s="23">
        <v>0</v>
      </c>
      <c r="AD4" s="23">
        <v>0</v>
      </c>
      <c r="AE4" s="23">
        <v>0</v>
      </c>
      <c r="AF4" s="23">
        <v>0</v>
      </c>
      <c r="AG4" s="23">
        <v>0</v>
      </c>
      <c r="AH4" s="23">
        <v>305</v>
      </c>
      <c r="AI4" s="23">
        <v>305</v>
      </c>
    </row>
    <row r="5" spans="1:246">
      <c r="A5" s="5" t="s">
        <v>85</v>
      </c>
      <c r="B5" s="22" t="s">
        <v>390</v>
      </c>
      <c r="C5" s="22"/>
      <c r="D5" s="22"/>
      <c r="E5" s="22"/>
      <c r="F5" s="22"/>
      <c r="G5" s="5"/>
      <c r="H5" s="23">
        <v>475074</v>
      </c>
      <c r="I5" s="23">
        <v>249803</v>
      </c>
      <c r="J5" s="23">
        <v>0</v>
      </c>
      <c r="K5" s="23">
        <v>0</v>
      </c>
      <c r="L5" s="23">
        <v>145170</v>
      </c>
      <c r="M5" s="23">
        <v>104633</v>
      </c>
      <c r="N5" s="23">
        <v>0</v>
      </c>
      <c r="O5" s="23">
        <v>0</v>
      </c>
      <c r="P5" s="23">
        <v>2534903</v>
      </c>
      <c r="Q5" s="23">
        <v>13704</v>
      </c>
      <c r="R5" s="23"/>
      <c r="S5" s="23"/>
      <c r="T5" s="23"/>
      <c r="U5" s="23"/>
      <c r="V5" s="23">
        <v>0</v>
      </c>
      <c r="W5" s="23">
        <v>0</v>
      </c>
      <c r="X5" s="23">
        <v>0</v>
      </c>
      <c r="Y5" s="23">
        <v>0</v>
      </c>
      <c r="Z5" s="23">
        <v>0</v>
      </c>
      <c r="AA5" s="23">
        <v>0</v>
      </c>
      <c r="AB5" s="23">
        <v>6600</v>
      </c>
      <c r="AC5" s="23">
        <v>0</v>
      </c>
      <c r="AD5" s="23">
        <v>0</v>
      </c>
      <c r="AE5" s="23">
        <v>0</v>
      </c>
      <c r="AF5" s="23">
        <v>0</v>
      </c>
      <c r="AG5" s="23">
        <v>0</v>
      </c>
      <c r="AH5" s="23">
        <v>305</v>
      </c>
      <c r="AI5" s="23">
        <v>305</v>
      </c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</row>
    <row r="6" spans="1:246">
      <c r="A6" s="5" t="s">
        <v>419</v>
      </c>
      <c r="B6" s="22" t="s">
        <v>420</v>
      </c>
      <c r="C6" s="22" t="s">
        <v>421</v>
      </c>
      <c r="D6" s="22" t="s">
        <v>422</v>
      </c>
      <c r="E6" s="22" t="s">
        <v>423</v>
      </c>
      <c r="F6" s="22" t="s">
        <v>424</v>
      </c>
      <c r="G6" s="5" t="s">
        <v>425</v>
      </c>
      <c r="H6" s="23">
        <v>5020</v>
      </c>
      <c r="I6" s="23">
        <v>2901</v>
      </c>
      <c r="J6" s="23">
        <v>0</v>
      </c>
      <c r="K6" s="23">
        <v>0</v>
      </c>
      <c r="L6" s="23">
        <v>1490</v>
      </c>
      <c r="M6" s="23">
        <v>1411</v>
      </c>
      <c r="N6" s="23">
        <v>0</v>
      </c>
      <c r="O6" s="23">
        <v>0</v>
      </c>
      <c r="P6" s="23">
        <v>24476</v>
      </c>
      <c r="Q6" s="23">
        <v>74</v>
      </c>
      <c r="R6" s="23">
        <v>74</v>
      </c>
      <c r="S6" s="23">
        <v>0</v>
      </c>
      <c r="T6" s="23">
        <v>0</v>
      </c>
      <c r="U6" s="23">
        <v>0</v>
      </c>
      <c r="V6" s="23">
        <v>0</v>
      </c>
      <c r="W6" s="23">
        <v>0</v>
      </c>
      <c r="X6" s="23">
        <v>0</v>
      </c>
      <c r="Y6" s="23">
        <v>0</v>
      </c>
      <c r="Z6" s="23">
        <v>0</v>
      </c>
      <c r="AA6" s="23">
        <v>0</v>
      </c>
      <c r="AB6" s="23">
        <v>0</v>
      </c>
      <c r="AC6" s="23">
        <v>0</v>
      </c>
      <c r="AD6" s="23">
        <v>0</v>
      </c>
      <c r="AE6" s="23">
        <v>0</v>
      </c>
      <c r="AF6" s="23">
        <v>0</v>
      </c>
      <c r="AG6" s="23">
        <v>0</v>
      </c>
      <c r="AH6" s="23">
        <v>5</v>
      </c>
      <c r="AI6" s="23">
        <v>5</v>
      </c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</row>
    <row r="7" spans="1:246">
      <c r="A7" s="5" t="s">
        <v>419</v>
      </c>
      <c r="B7" s="22" t="s">
        <v>426</v>
      </c>
      <c r="C7" s="22" t="s">
        <v>427</v>
      </c>
      <c r="D7" s="22" t="s">
        <v>428</v>
      </c>
      <c r="E7" s="22" t="s">
        <v>423</v>
      </c>
      <c r="F7" s="22" t="s">
        <v>424</v>
      </c>
      <c r="G7" s="5" t="s">
        <v>429</v>
      </c>
      <c r="H7" s="23">
        <v>5453</v>
      </c>
      <c r="I7" s="23">
        <v>3041</v>
      </c>
      <c r="J7" s="23">
        <v>0</v>
      </c>
      <c r="K7" s="23">
        <v>0</v>
      </c>
      <c r="L7" s="23">
        <v>1630</v>
      </c>
      <c r="M7" s="23">
        <v>1411</v>
      </c>
      <c r="N7" s="23">
        <v>0</v>
      </c>
      <c r="O7" s="23">
        <v>0</v>
      </c>
      <c r="P7" s="23">
        <v>28054</v>
      </c>
      <c r="Q7" s="23">
        <v>74</v>
      </c>
      <c r="R7" s="23">
        <v>74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0</v>
      </c>
      <c r="AD7" s="23">
        <v>0</v>
      </c>
      <c r="AE7" s="23">
        <v>0</v>
      </c>
      <c r="AF7" s="23">
        <v>0</v>
      </c>
      <c r="AG7" s="23">
        <v>0</v>
      </c>
      <c r="AH7" s="23">
        <v>0</v>
      </c>
      <c r="AI7" s="23">
        <v>0</v>
      </c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</row>
    <row r="8" spans="1:246">
      <c r="A8" s="5" t="s">
        <v>419</v>
      </c>
      <c r="B8" s="22" t="s">
        <v>430</v>
      </c>
      <c r="C8" s="22" t="s">
        <v>427</v>
      </c>
      <c r="D8" s="22" t="s">
        <v>431</v>
      </c>
      <c r="E8" s="22" t="s">
        <v>423</v>
      </c>
      <c r="F8" s="22" t="s">
        <v>424</v>
      </c>
      <c r="G8" s="5" t="s">
        <v>432</v>
      </c>
      <c r="H8" s="23">
        <v>7194</v>
      </c>
      <c r="I8" s="23">
        <v>4607</v>
      </c>
      <c r="J8" s="23">
        <v>0</v>
      </c>
      <c r="K8" s="23">
        <v>0</v>
      </c>
      <c r="L8" s="23">
        <v>1820</v>
      </c>
      <c r="M8" s="23">
        <v>2787</v>
      </c>
      <c r="N8" s="23">
        <v>0</v>
      </c>
      <c r="O8" s="23">
        <v>0</v>
      </c>
      <c r="P8" s="23">
        <v>30160</v>
      </c>
      <c r="Q8" s="23">
        <v>74</v>
      </c>
      <c r="R8" s="23">
        <v>74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0</v>
      </c>
      <c r="AB8" s="23">
        <v>0</v>
      </c>
      <c r="AC8" s="23">
        <v>0</v>
      </c>
      <c r="AD8" s="23">
        <v>0</v>
      </c>
      <c r="AE8" s="23">
        <v>0</v>
      </c>
      <c r="AF8" s="23">
        <v>0</v>
      </c>
      <c r="AG8" s="23">
        <v>0</v>
      </c>
      <c r="AH8" s="23">
        <v>0</v>
      </c>
      <c r="AI8" s="23">
        <v>0</v>
      </c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</row>
    <row r="9" spans="1:246">
      <c r="A9" s="5" t="s">
        <v>419</v>
      </c>
      <c r="B9" s="22" t="s">
        <v>433</v>
      </c>
      <c r="C9" s="22" t="s">
        <v>427</v>
      </c>
      <c r="D9" s="22" t="s">
        <v>434</v>
      </c>
      <c r="E9" s="22" t="s">
        <v>423</v>
      </c>
      <c r="F9" s="22" t="s">
        <v>424</v>
      </c>
      <c r="G9" s="5" t="s">
        <v>429</v>
      </c>
      <c r="H9" s="23">
        <v>5999</v>
      </c>
      <c r="I9" s="23">
        <v>3587</v>
      </c>
      <c r="J9" s="23">
        <v>0</v>
      </c>
      <c r="K9" s="23">
        <v>0</v>
      </c>
      <c r="L9" s="23">
        <v>1630</v>
      </c>
      <c r="M9" s="23">
        <v>1957</v>
      </c>
      <c r="N9" s="23">
        <v>0</v>
      </c>
      <c r="O9" s="23">
        <v>0</v>
      </c>
      <c r="P9" s="23">
        <v>28054</v>
      </c>
      <c r="Q9" s="23">
        <v>74</v>
      </c>
      <c r="R9" s="23">
        <v>74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3">
        <v>0</v>
      </c>
      <c r="AG9" s="23">
        <v>0</v>
      </c>
      <c r="AH9" s="23">
        <v>0</v>
      </c>
      <c r="AI9" s="23">
        <v>0</v>
      </c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</row>
    <row r="10" spans="1:246">
      <c r="A10" s="5" t="s">
        <v>419</v>
      </c>
      <c r="B10" s="22" t="s">
        <v>435</v>
      </c>
      <c r="C10" s="22" t="s">
        <v>427</v>
      </c>
      <c r="D10" s="22" t="s">
        <v>436</v>
      </c>
      <c r="E10" s="22" t="s">
        <v>423</v>
      </c>
      <c r="F10" s="22" t="s">
        <v>424</v>
      </c>
      <c r="G10" s="5" t="s">
        <v>425</v>
      </c>
      <c r="H10" s="23">
        <v>4564</v>
      </c>
      <c r="I10" s="23">
        <v>2445</v>
      </c>
      <c r="J10" s="23">
        <v>0</v>
      </c>
      <c r="K10" s="23">
        <v>0</v>
      </c>
      <c r="L10" s="23">
        <v>1490</v>
      </c>
      <c r="M10" s="23">
        <v>955</v>
      </c>
      <c r="N10" s="23">
        <v>0</v>
      </c>
      <c r="O10" s="23">
        <v>0</v>
      </c>
      <c r="P10" s="23">
        <v>24476</v>
      </c>
      <c r="Q10" s="23">
        <v>74</v>
      </c>
      <c r="R10" s="23">
        <v>74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0</v>
      </c>
      <c r="AG10" s="23">
        <v>0</v>
      </c>
      <c r="AH10" s="23">
        <v>5</v>
      </c>
      <c r="AI10" s="23">
        <v>5</v>
      </c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</row>
    <row r="11" spans="1:246">
      <c r="A11" s="5" t="s">
        <v>419</v>
      </c>
      <c r="B11" s="22" t="s">
        <v>437</v>
      </c>
      <c r="C11" s="22" t="s">
        <v>421</v>
      </c>
      <c r="D11" s="22" t="s">
        <v>438</v>
      </c>
      <c r="E11" s="22" t="s">
        <v>423</v>
      </c>
      <c r="F11" s="22" t="s">
        <v>424</v>
      </c>
      <c r="G11" s="5" t="s">
        <v>425</v>
      </c>
      <c r="H11" s="23">
        <v>4860</v>
      </c>
      <c r="I11" s="23">
        <v>2741</v>
      </c>
      <c r="J11" s="23">
        <v>0</v>
      </c>
      <c r="K11" s="23">
        <v>0</v>
      </c>
      <c r="L11" s="23">
        <v>1490</v>
      </c>
      <c r="M11" s="23">
        <v>1251</v>
      </c>
      <c r="N11" s="23">
        <v>0</v>
      </c>
      <c r="O11" s="23">
        <v>0</v>
      </c>
      <c r="P11" s="23">
        <v>24476</v>
      </c>
      <c r="Q11" s="23">
        <v>74</v>
      </c>
      <c r="R11" s="23">
        <v>74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5</v>
      </c>
      <c r="AI11" s="23">
        <v>5</v>
      </c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</row>
    <row r="12" spans="1:246">
      <c r="A12" s="5" t="s">
        <v>419</v>
      </c>
      <c r="B12" s="22" t="s">
        <v>439</v>
      </c>
      <c r="C12" s="22" t="s">
        <v>421</v>
      </c>
      <c r="D12" s="22" t="s">
        <v>440</v>
      </c>
      <c r="E12" s="22" t="s">
        <v>423</v>
      </c>
      <c r="F12" s="22" t="s">
        <v>424</v>
      </c>
      <c r="G12" s="5" t="s">
        <v>425</v>
      </c>
      <c r="H12" s="23">
        <v>4780</v>
      </c>
      <c r="I12" s="23">
        <v>2661</v>
      </c>
      <c r="J12" s="23">
        <v>0</v>
      </c>
      <c r="K12" s="23">
        <v>0</v>
      </c>
      <c r="L12" s="23">
        <v>1490</v>
      </c>
      <c r="M12" s="23">
        <v>1171</v>
      </c>
      <c r="N12" s="23">
        <v>0</v>
      </c>
      <c r="O12" s="23">
        <v>0</v>
      </c>
      <c r="P12" s="23">
        <v>24476</v>
      </c>
      <c r="Q12" s="23">
        <v>74</v>
      </c>
      <c r="R12" s="23">
        <v>74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5</v>
      </c>
      <c r="AI12" s="23">
        <v>5</v>
      </c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</row>
    <row r="13" spans="1:35">
      <c r="A13" s="5" t="s">
        <v>419</v>
      </c>
      <c r="B13" s="22" t="s">
        <v>441</v>
      </c>
      <c r="C13" s="22" t="s">
        <v>427</v>
      </c>
      <c r="D13" s="22" t="s">
        <v>442</v>
      </c>
      <c r="E13" s="22" t="s">
        <v>423</v>
      </c>
      <c r="F13" s="22" t="s">
        <v>424</v>
      </c>
      <c r="G13" s="5" t="s">
        <v>425</v>
      </c>
      <c r="H13" s="23">
        <v>5020</v>
      </c>
      <c r="I13" s="23">
        <v>2901</v>
      </c>
      <c r="J13" s="23">
        <v>0</v>
      </c>
      <c r="K13" s="23">
        <v>0</v>
      </c>
      <c r="L13" s="23">
        <v>1490</v>
      </c>
      <c r="M13" s="23">
        <v>1411</v>
      </c>
      <c r="N13" s="23">
        <v>0</v>
      </c>
      <c r="O13" s="23">
        <v>0</v>
      </c>
      <c r="P13" s="23">
        <v>24476</v>
      </c>
      <c r="Q13" s="23">
        <v>74</v>
      </c>
      <c r="R13" s="23">
        <v>74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5</v>
      </c>
      <c r="AI13" s="23">
        <v>5</v>
      </c>
    </row>
    <row r="14" spans="1:35">
      <c r="A14" s="5" t="s">
        <v>419</v>
      </c>
      <c r="B14" s="22" t="s">
        <v>443</v>
      </c>
      <c r="C14" s="22" t="s">
        <v>421</v>
      </c>
      <c r="D14" s="22" t="s">
        <v>444</v>
      </c>
      <c r="E14" s="22" t="s">
        <v>423</v>
      </c>
      <c r="F14" s="22" t="s">
        <v>424</v>
      </c>
      <c r="G14" s="5" t="s">
        <v>425</v>
      </c>
      <c r="H14" s="23">
        <v>4564</v>
      </c>
      <c r="I14" s="23">
        <v>2445</v>
      </c>
      <c r="J14" s="23">
        <v>0</v>
      </c>
      <c r="K14" s="23">
        <v>0</v>
      </c>
      <c r="L14" s="23">
        <v>1490</v>
      </c>
      <c r="M14" s="23">
        <v>955</v>
      </c>
      <c r="N14" s="23">
        <v>0</v>
      </c>
      <c r="O14" s="23">
        <v>0</v>
      </c>
      <c r="P14" s="23">
        <v>24476</v>
      </c>
      <c r="Q14" s="23">
        <v>74</v>
      </c>
      <c r="R14" s="23">
        <v>74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0</v>
      </c>
      <c r="AD14" s="23">
        <v>0</v>
      </c>
      <c r="AE14" s="23">
        <v>0</v>
      </c>
      <c r="AF14" s="23">
        <v>0</v>
      </c>
      <c r="AG14" s="23">
        <v>0</v>
      </c>
      <c r="AH14" s="23">
        <v>5</v>
      </c>
      <c r="AI14" s="23">
        <v>5</v>
      </c>
    </row>
    <row r="15" spans="1:35">
      <c r="A15" s="5" t="s">
        <v>419</v>
      </c>
      <c r="B15" s="22" t="s">
        <v>445</v>
      </c>
      <c r="C15" s="22" t="s">
        <v>427</v>
      </c>
      <c r="D15" s="22" t="s">
        <v>446</v>
      </c>
      <c r="E15" s="22" t="s">
        <v>423</v>
      </c>
      <c r="F15" s="22" t="s">
        <v>424</v>
      </c>
      <c r="G15" s="5" t="s">
        <v>447</v>
      </c>
      <c r="H15" s="23">
        <v>6204</v>
      </c>
      <c r="I15" s="23">
        <v>3767</v>
      </c>
      <c r="J15" s="23">
        <v>0</v>
      </c>
      <c r="K15" s="23">
        <v>0</v>
      </c>
      <c r="L15" s="23">
        <v>1510</v>
      </c>
      <c r="M15" s="23">
        <v>2257</v>
      </c>
      <c r="N15" s="23">
        <v>0</v>
      </c>
      <c r="O15" s="23">
        <v>0</v>
      </c>
      <c r="P15" s="23">
        <v>28354</v>
      </c>
      <c r="Q15" s="23">
        <v>74</v>
      </c>
      <c r="R15" s="23">
        <v>74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</row>
    <row r="16" spans="1:35">
      <c r="A16" s="5" t="s">
        <v>419</v>
      </c>
      <c r="B16" s="22" t="s">
        <v>448</v>
      </c>
      <c r="C16" s="22" t="s">
        <v>427</v>
      </c>
      <c r="D16" s="22" t="s">
        <v>449</v>
      </c>
      <c r="E16" s="22" t="s">
        <v>423</v>
      </c>
      <c r="F16" s="22" t="s">
        <v>424</v>
      </c>
      <c r="G16" s="5" t="s">
        <v>450</v>
      </c>
      <c r="H16" s="23">
        <v>6134</v>
      </c>
      <c r="I16" s="23">
        <v>3449</v>
      </c>
      <c r="J16" s="23">
        <v>0</v>
      </c>
      <c r="K16" s="23">
        <v>0</v>
      </c>
      <c r="L16" s="23">
        <v>1950</v>
      </c>
      <c r="M16" s="23">
        <v>1499</v>
      </c>
      <c r="N16" s="23">
        <v>0</v>
      </c>
      <c r="O16" s="23">
        <v>0</v>
      </c>
      <c r="P16" s="23">
        <v>31273</v>
      </c>
      <c r="Q16" s="23">
        <v>74</v>
      </c>
      <c r="R16" s="23">
        <v>74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3">
        <v>0</v>
      </c>
      <c r="AF16" s="23">
        <v>0</v>
      </c>
      <c r="AG16" s="23">
        <v>0</v>
      </c>
      <c r="AH16" s="23">
        <v>5</v>
      </c>
      <c r="AI16" s="23">
        <v>5</v>
      </c>
    </row>
    <row r="17" spans="1:35">
      <c r="A17" s="5" t="s">
        <v>419</v>
      </c>
      <c r="B17" s="22" t="s">
        <v>451</v>
      </c>
      <c r="C17" s="22" t="s">
        <v>427</v>
      </c>
      <c r="D17" s="22" t="s">
        <v>452</v>
      </c>
      <c r="E17" s="22" t="s">
        <v>423</v>
      </c>
      <c r="F17" s="22" t="s">
        <v>424</v>
      </c>
      <c r="G17" s="5" t="s">
        <v>447</v>
      </c>
      <c r="H17" s="23">
        <v>6310</v>
      </c>
      <c r="I17" s="23">
        <v>3873</v>
      </c>
      <c r="J17" s="23">
        <v>0</v>
      </c>
      <c r="K17" s="23">
        <v>0</v>
      </c>
      <c r="L17" s="23">
        <v>1510</v>
      </c>
      <c r="M17" s="23">
        <v>2363</v>
      </c>
      <c r="N17" s="23">
        <v>0</v>
      </c>
      <c r="O17" s="23">
        <v>0</v>
      </c>
      <c r="P17" s="23">
        <v>28354</v>
      </c>
      <c r="Q17" s="23">
        <v>74</v>
      </c>
      <c r="R17" s="23">
        <v>74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</row>
    <row r="18" spans="1:35">
      <c r="A18" s="5" t="s">
        <v>419</v>
      </c>
      <c r="B18" s="22" t="s">
        <v>453</v>
      </c>
      <c r="C18" s="22" t="s">
        <v>421</v>
      </c>
      <c r="D18" s="22" t="s">
        <v>454</v>
      </c>
      <c r="E18" s="22" t="s">
        <v>423</v>
      </c>
      <c r="F18" s="22" t="s">
        <v>424</v>
      </c>
      <c r="G18" s="5" t="s">
        <v>455</v>
      </c>
      <c r="H18" s="23">
        <v>5483</v>
      </c>
      <c r="I18" s="23">
        <v>2881</v>
      </c>
      <c r="J18" s="23">
        <v>0</v>
      </c>
      <c r="K18" s="23">
        <v>0</v>
      </c>
      <c r="L18" s="23">
        <v>1710</v>
      </c>
      <c r="M18" s="23">
        <v>1171</v>
      </c>
      <c r="N18" s="23">
        <v>0</v>
      </c>
      <c r="O18" s="23">
        <v>0</v>
      </c>
      <c r="P18" s="23">
        <v>30280</v>
      </c>
      <c r="Q18" s="23">
        <v>74</v>
      </c>
      <c r="R18" s="23">
        <v>74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0</v>
      </c>
      <c r="AG18" s="23">
        <v>0</v>
      </c>
      <c r="AH18" s="23">
        <v>5</v>
      </c>
      <c r="AI18" s="23">
        <v>5</v>
      </c>
    </row>
    <row r="19" spans="1:35">
      <c r="A19" s="5" t="s">
        <v>419</v>
      </c>
      <c r="B19" s="22" t="s">
        <v>456</v>
      </c>
      <c r="C19" s="22" t="s">
        <v>421</v>
      </c>
      <c r="D19" s="22" t="s">
        <v>457</v>
      </c>
      <c r="E19" s="22" t="s">
        <v>423</v>
      </c>
      <c r="F19" s="22" t="s">
        <v>424</v>
      </c>
      <c r="G19" s="5" t="s">
        <v>425</v>
      </c>
      <c r="H19" s="23">
        <v>4499</v>
      </c>
      <c r="I19" s="23">
        <v>2380</v>
      </c>
      <c r="J19" s="23">
        <v>0</v>
      </c>
      <c r="K19" s="23">
        <v>0</v>
      </c>
      <c r="L19" s="23">
        <v>1490</v>
      </c>
      <c r="M19" s="23">
        <v>890</v>
      </c>
      <c r="N19" s="23">
        <v>0</v>
      </c>
      <c r="O19" s="23">
        <v>0</v>
      </c>
      <c r="P19" s="23">
        <v>24476</v>
      </c>
      <c r="Q19" s="23">
        <v>74</v>
      </c>
      <c r="R19" s="23">
        <v>74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5</v>
      </c>
      <c r="AI19" s="23">
        <v>5</v>
      </c>
    </row>
    <row r="20" spans="1:35">
      <c r="A20" s="5" t="s">
        <v>419</v>
      </c>
      <c r="B20" s="22" t="s">
        <v>458</v>
      </c>
      <c r="C20" s="22" t="s">
        <v>427</v>
      </c>
      <c r="D20" s="22" t="s">
        <v>459</v>
      </c>
      <c r="E20" s="22" t="s">
        <v>423</v>
      </c>
      <c r="F20" s="22" t="s">
        <v>424</v>
      </c>
      <c r="G20" s="5" t="s">
        <v>450</v>
      </c>
      <c r="H20" s="23">
        <v>6222</v>
      </c>
      <c r="I20" s="23">
        <v>3537</v>
      </c>
      <c r="J20" s="23">
        <v>0</v>
      </c>
      <c r="K20" s="23">
        <v>0</v>
      </c>
      <c r="L20" s="23">
        <v>1950</v>
      </c>
      <c r="M20" s="23">
        <v>1587</v>
      </c>
      <c r="N20" s="23">
        <v>0</v>
      </c>
      <c r="O20" s="23">
        <v>0</v>
      </c>
      <c r="P20" s="23">
        <v>31273</v>
      </c>
      <c r="Q20" s="23">
        <v>74</v>
      </c>
      <c r="R20" s="23">
        <v>74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5</v>
      </c>
      <c r="AI20" s="23">
        <v>5</v>
      </c>
    </row>
    <row r="21" spans="1:35">
      <c r="A21" s="5" t="s">
        <v>419</v>
      </c>
      <c r="B21" s="22" t="s">
        <v>460</v>
      </c>
      <c r="C21" s="22" t="s">
        <v>421</v>
      </c>
      <c r="D21" s="22" t="s">
        <v>461</v>
      </c>
      <c r="E21" s="22" t="s">
        <v>423</v>
      </c>
      <c r="F21" s="22" t="s">
        <v>424</v>
      </c>
      <c r="G21" s="5" t="s">
        <v>447</v>
      </c>
      <c r="H21" s="23">
        <v>5203</v>
      </c>
      <c r="I21" s="23">
        <v>2761</v>
      </c>
      <c r="J21" s="23">
        <v>0</v>
      </c>
      <c r="K21" s="23">
        <v>0</v>
      </c>
      <c r="L21" s="23">
        <v>1510</v>
      </c>
      <c r="M21" s="23">
        <v>1251</v>
      </c>
      <c r="N21" s="23">
        <v>0</v>
      </c>
      <c r="O21" s="23">
        <v>0</v>
      </c>
      <c r="P21" s="23">
        <v>28354</v>
      </c>
      <c r="Q21" s="23">
        <v>74</v>
      </c>
      <c r="R21" s="23">
        <v>74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5</v>
      </c>
      <c r="AI21" s="23">
        <v>5</v>
      </c>
    </row>
    <row r="22" spans="1:35">
      <c r="A22" s="5" t="s">
        <v>419</v>
      </c>
      <c r="B22" s="22" t="s">
        <v>462</v>
      </c>
      <c r="C22" s="22" t="s">
        <v>421</v>
      </c>
      <c r="D22" s="22" t="s">
        <v>463</v>
      </c>
      <c r="E22" s="22" t="s">
        <v>423</v>
      </c>
      <c r="F22" s="22" t="s">
        <v>424</v>
      </c>
      <c r="G22" s="5" t="s">
        <v>447</v>
      </c>
      <c r="H22" s="23">
        <v>5203</v>
      </c>
      <c r="I22" s="23">
        <v>2761</v>
      </c>
      <c r="J22" s="23">
        <v>0</v>
      </c>
      <c r="K22" s="23">
        <v>0</v>
      </c>
      <c r="L22" s="23">
        <v>1510</v>
      </c>
      <c r="M22" s="23">
        <v>1251</v>
      </c>
      <c r="N22" s="23">
        <v>0</v>
      </c>
      <c r="O22" s="23">
        <v>0</v>
      </c>
      <c r="P22" s="23">
        <v>28354</v>
      </c>
      <c r="Q22" s="23">
        <v>74</v>
      </c>
      <c r="R22" s="23">
        <v>74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5</v>
      </c>
      <c r="AI22" s="23">
        <v>5</v>
      </c>
    </row>
    <row r="23" spans="1:35">
      <c r="A23" s="5" t="s">
        <v>419</v>
      </c>
      <c r="B23" s="22" t="s">
        <v>464</v>
      </c>
      <c r="C23" s="22" t="s">
        <v>421</v>
      </c>
      <c r="D23" s="22" t="s">
        <v>465</v>
      </c>
      <c r="E23" s="22" t="s">
        <v>423</v>
      </c>
      <c r="F23" s="22" t="s">
        <v>424</v>
      </c>
      <c r="G23" s="5" t="s">
        <v>447</v>
      </c>
      <c r="H23" s="23">
        <v>6209</v>
      </c>
      <c r="I23" s="23">
        <v>3767</v>
      </c>
      <c r="J23" s="23">
        <v>0</v>
      </c>
      <c r="K23" s="23">
        <v>0</v>
      </c>
      <c r="L23" s="23">
        <v>1510</v>
      </c>
      <c r="M23" s="23">
        <v>2257</v>
      </c>
      <c r="N23" s="23">
        <v>0</v>
      </c>
      <c r="O23" s="23">
        <v>0</v>
      </c>
      <c r="P23" s="23">
        <v>28354</v>
      </c>
      <c r="Q23" s="23">
        <v>74</v>
      </c>
      <c r="R23" s="23">
        <v>74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5</v>
      </c>
      <c r="AI23" s="23">
        <v>5</v>
      </c>
    </row>
    <row r="24" spans="1:35">
      <c r="A24" s="5" t="s">
        <v>419</v>
      </c>
      <c r="B24" s="22" t="s">
        <v>466</v>
      </c>
      <c r="C24" s="22" t="s">
        <v>427</v>
      </c>
      <c r="D24" s="22" t="s">
        <v>467</v>
      </c>
      <c r="E24" s="22" t="s">
        <v>423</v>
      </c>
      <c r="F24" s="22" t="s">
        <v>424</v>
      </c>
      <c r="G24" s="5" t="s">
        <v>455</v>
      </c>
      <c r="H24" s="23">
        <v>5811</v>
      </c>
      <c r="I24" s="23">
        <v>3209</v>
      </c>
      <c r="J24" s="23">
        <v>0</v>
      </c>
      <c r="K24" s="23">
        <v>0</v>
      </c>
      <c r="L24" s="23">
        <v>1710</v>
      </c>
      <c r="M24" s="23">
        <v>1499</v>
      </c>
      <c r="N24" s="23">
        <v>0</v>
      </c>
      <c r="O24" s="23">
        <v>0</v>
      </c>
      <c r="P24" s="23">
        <v>30280</v>
      </c>
      <c r="Q24" s="23">
        <v>74</v>
      </c>
      <c r="R24" s="23">
        <v>74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5</v>
      </c>
      <c r="AI24" s="23">
        <v>5</v>
      </c>
    </row>
    <row r="25" spans="1:35">
      <c r="A25" s="5" t="s">
        <v>419</v>
      </c>
      <c r="B25" s="22" t="s">
        <v>468</v>
      </c>
      <c r="C25" s="22" t="s">
        <v>421</v>
      </c>
      <c r="D25" s="22" t="s">
        <v>469</v>
      </c>
      <c r="E25" s="22" t="s">
        <v>423</v>
      </c>
      <c r="F25" s="22" t="s">
        <v>424</v>
      </c>
      <c r="G25" s="5" t="s">
        <v>447</v>
      </c>
      <c r="H25" s="23">
        <v>5909</v>
      </c>
      <c r="I25" s="23">
        <v>3467</v>
      </c>
      <c r="J25" s="23">
        <v>0</v>
      </c>
      <c r="K25" s="23">
        <v>0</v>
      </c>
      <c r="L25" s="23">
        <v>1510</v>
      </c>
      <c r="M25" s="23">
        <v>1957</v>
      </c>
      <c r="N25" s="23">
        <v>0</v>
      </c>
      <c r="O25" s="23">
        <v>0</v>
      </c>
      <c r="P25" s="23">
        <v>28354</v>
      </c>
      <c r="Q25" s="23">
        <v>74</v>
      </c>
      <c r="R25" s="23">
        <v>74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5</v>
      </c>
      <c r="AI25" s="23">
        <v>5</v>
      </c>
    </row>
    <row r="26" spans="1:35">
      <c r="A26" s="5" t="s">
        <v>419</v>
      </c>
      <c r="B26" s="22" t="s">
        <v>470</v>
      </c>
      <c r="C26" s="22" t="s">
        <v>421</v>
      </c>
      <c r="D26" s="22" t="s">
        <v>471</v>
      </c>
      <c r="E26" s="22" t="s">
        <v>423</v>
      </c>
      <c r="F26" s="22" t="s">
        <v>424</v>
      </c>
      <c r="G26" s="5" t="s">
        <v>447</v>
      </c>
      <c r="H26" s="23">
        <v>5051</v>
      </c>
      <c r="I26" s="23">
        <v>2609</v>
      </c>
      <c r="J26" s="23">
        <v>0</v>
      </c>
      <c r="K26" s="23">
        <v>0</v>
      </c>
      <c r="L26" s="23">
        <v>1510</v>
      </c>
      <c r="M26" s="23">
        <v>1099</v>
      </c>
      <c r="N26" s="23">
        <v>0</v>
      </c>
      <c r="O26" s="23">
        <v>0</v>
      </c>
      <c r="P26" s="23">
        <v>28354</v>
      </c>
      <c r="Q26" s="23">
        <v>74</v>
      </c>
      <c r="R26" s="23">
        <v>74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5</v>
      </c>
      <c r="AI26" s="23">
        <v>5</v>
      </c>
    </row>
    <row r="27" spans="1:35">
      <c r="A27" s="5" t="s">
        <v>419</v>
      </c>
      <c r="B27" s="22" t="s">
        <v>472</v>
      </c>
      <c r="C27" s="22" t="s">
        <v>421</v>
      </c>
      <c r="D27" s="22" t="s">
        <v>473</v>
      </c>
      <c r="E27" s="22" t="s">
        <v>423</v>
      </c>
      <c r="F27" s="22" t="s">
        <v>424</v>
      </c>
      <c r="G27" s="5" t="s">
        <v>474</v>
      </c>
      <c r="H27" s="23">
        <v>5296</v>
      </c>
      <c r="I27" s="23">
        <v>3250</v>
      </c>
      <c r="J27" s="23">
        <v>0</v>
      </c>
      <c r="K27" s="23">
        <v>0</v>
      </c>
      <c r="L27" s="23">
        <v>1390</v>
      </c>
      <c r="M27" s="23">
        <v>1860</v>
      </c>
      <c r="N27" s="23">
        <v>0</v>
      </c>
      <c r="O27" s="23">
        <v>0</v>
      </c>
      <c r="P27" s="23">
        <v>23603</v>
      </c>
      <c r="Q27" s="23">
        <v>74</v>
      </c>
      <c r="R27" s="23">
        <v>74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5</v>
      </c>
      <c r="AI27" s="23">
        <v>5</v>
      </c>
    </row>
    <row r="28" spans="1:35">
      <c r="A28" s="5" t="s">
        <v>419</v>
      </c>
      <c r="B28" s="22" t="s">
        <v>475</v>
      </c>
      <c r="C28" s="22" t="s">
        <v>427</v>
      </c>
      <c r="D28" s="22" t="s">
        <v>476</v>
      </c>
      <c r="E28" s="22" t="s">
        <v>423</v>
      </c>
      <c r="F28" s="22" t="s">
        <v>424</v>
      </c>
      <c r="G28" s="5" t="s">
        <v>447</v>
      </c>
      <c r="H28" s="23">
        <v>4907</v>
      </c>
      <c r="I28" s="23">
        <v>2465</v>
      </c>
      <c r="J28" s="23">
        <v>0</v>
      </c>
      <c r="K28" s="23">
        <v>0</v>
      </c>
      <c r="L28" s="23">
        <v>1510</v>
      </c>
      <c r="M28" s="23">
        <v>955</v>
      </c>
      <c r="N28" s="23">
        <v>0</v>
      </c>
      <c r="O28" s="23">
        <v>0</v>
      </c>
      <c r="P28" s="23">
        <v>28354</v>
      </c>
      <c r="Q28" s="23">
        <v>74</v>
      </c>
      <c r="R28" s="23">
        <v>74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5</v>
      </c>
      <c r="AI28" s="23">
        <v>5</v>
      </c>
    </row>
    <row r="29" spans="1:35">
      <c r="A29" s="5" t="s">
        <v>419</v>
      </c>
      <c r="B29" s="22" t="s">
        <v>477</v>
      </c>
      <c r="C29" s="22" t="s">
        <v>427</v>
      </c>
      <c r="D29" s="22" t="s">
        <v>478</v>
      </c>
      <c r="E29" s="22" t="s">
        <v>479</v>
      </c>
      <c r="F29" s="22" t="s">
        <v>480</v>
      </c>
      <c r="G29" s="5" t="s">
        <v>481</v>
      </c>
      <c r="H29" s="23">
        <v>5761</v>
      </c>
      <c r="I29" s="23">
        <v>3129</v>
      </c>
      <c r="J29" s="23">
        <v>0</v>
      </c>
      <c r="K29" s="23">
        <v>0</v>
      </c>
      <c r="L29" s="23">
        <v>1550</v>
      </c>
      <c r="M29" s="23">
        <v>1579</v>
      </c>
      <c r="N29" s="23">
        <v>0</v>
      </c>
      <c r="O29" s="23">
        <v>0</v>
      </c>
      <c r="P29" s="23">
        <v>28294</v>
      </c>
      <c r="Q29" s="23">
        <v>274</v>
      </c>
      <c r="R29" s="23">
        <v>74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200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</row>
    <row r="30" spans="1:35">
      <c r="A30" s="5" t="s">
        <v>419</v>
      </c>
      <c r="B30" s="22" t="s">
        <v>482</v>
      </c>
      <c r="C30" s="22" t="s">
        <v>427</v>
      </c>
      <c r="D30" s="22" t="s">
        <v>483</v>
      </c>
      <c r="E30" s="22" t="s">
        <v>479</v>
      </c>
      <c r="F30" s="22" t="s">
        <v>480</v>
      </c>
      <c r="G30" s="5" t="s">
        <v>481</v>
      </c>
      <c r="H30" s="23">
        <v>5626</v>
      </c>
      <c r="I30" s="23">
        <v>3194</v>
      </c>
      <c r="J30" s="23">
        <v>0</v>
      </c>
      <c r="K30" s="23">
        <v>0</v>
      </c>
      <c r="L30" s="23">
        <v>1550</v>
      </c>
      <c r="M30" s="23">
        <v>1644</v>
      </c>
      <c r="N30" s="23">
        <v>0</v>
      </c>
      <c r="O30" s="23">
        <v>0</v>
      </c>
      <c r="P30" s="23">
        <v>28294</v>
      </c>
      <c r="Q30" s="23">
        <v>74</v>
      </c>
      <c r="R30" s="23">
        <v>74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</row>
    <row r="31" spans="1:35">
      <c r="A31" s="5" t="s">
        <v>419</v>
      </c>
      <c r="B31" s="22" t="s">
        <v>484</v>
      </c>
      <c r="C31" s="22" t="s">
        <v>427</v>
      </c>
      <c r="D31" s="22" t="s">
        <v>485</v>
      </c>
      <c r="E31" s="22" t="s">
        <v>479</v>
      </c>
      <c r="F31" s="22" t="s">
        <v>480</v>
      </c>
      <c r="G31" s="5" t="s">
        <v>481</v>
      </c>
      <c r="H31" s="23">
        <v>5761</v>
      </c>
      <c r="I31" s="23">
        <v>3129</v>
      </c>
      <c r="J31" s="23">
        <v>0</v>
      </c>
      <c r="K31" s="23">
        <v>0</v>
      </c>
      <c r="L31" s="23">
        <v>1550</v>
      </c>
      <c r="M31" s="23">
        <v>1579</v>
      </c>
      <c r="N31" s="23">
        <v>0</v>
      </c>
      <c r="O31" s="23">
        <v>0</v>
      </c>
      <c r="P31" s="23">
        <v>28294</v>
      </c>
      <c r="Q31" s="23">
        <v>274</v>
      </c>
      <c r="R31" s="23">
        <v>74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200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</row>
    <row r="32" spans="1:35">
      <c r="A32" s="5" t="s">
        <v>419</v>
      </c>
      <c r="B32" s="22" t="s">
        <v>486</v>
      </c>
      <c r="C32" s="22" t="s">
        <v>427</v>
      </c>
      <c r="D32" s="22" t="s">
        <v>487</v>
      </c>
      <c r="E32" s="22" t="s">
        <v>479</v>
      </c>
      <c r="F32" s="22" t="s">
        <v>480</v>
      </c>
      <c r="G32" s="5" t="s">
        <v>481</v>
      </c>
      <c r="H32" s="23">
        <v>5631</v>
      </c>
      <c r="I32" s="23">
        <v>2999</v>
      </c>
      <c r="J32" s="23">
        <v>0</v>
      </c>
      <c r="K32" s="23">
        <v>0</v>
      </c>
      <c r="L32" s="23">
        <v>1550</v>
      </c>
      <c r="M32" s="23">
        <v>1449</v>
      </c>
      <c r="N32" s="23">
        <v>0</v>
      </c>
      <c r="O32" s="23">
        <v>0</v>
      </c>
      <c r="P32" s="23">
        <v>28294</v>
      </c>
      <c r="Q32" s="23">
        <v>274</v>
      </c>
      <c r="R32" s="23">
        <v>74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200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</row>
    <row r="33" spans="1:35">
      <c r="A33" s="5" t="s">
        <v>419</v>
      </c>
      <c r="B33" s="22" t="s">
        <v>488</v>
      </c>
      <c r="C33" s="22" t="s">
        <v>427</v>
      </c>
      <c r="D33" s="22" t="s">
        <v>489</v>
      </c>
      <c r="E33" s="22" t="s">
        <v>479</v>
      </c>
      <c r="F33" s="22" t="s">
        <v>480</v>
      </c>
      <c r="G33" s="5" t="s">
        <v>481</v>
      </c>
      <c r="H33" s="23">
        <v>5566</v>
      </c>
      <c r="I33" s="23">
        <v>2934</v>
      </c>
      <c r="J33" s="23">
        <v>0</v>
      </c>
      <c r="K33" s="23">
        <v>0</v>
      </c>
      <c r="L33" s="23">
        <v>1550</v>
      </c>
      <c r="M33" s="23">
        <v>1384</v>
      </c>
      <c r="N33" s="23">
        <v>0</v>
      </c>
      <c r="O33" s="23">
        <v>0</v>
      </c>
      <c r="P33" s="23">
        <v>28294</v>
      </c>
      <c r="Q33" s="23">
        <v>274</v>
      </c>
      <c r="R33" s="23">
        <v>74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200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</row>
    <row r="34" spans="1:35">
      <c r="A34" s="5" t="s">
        <v>419</v>
      </c>
      <c r="B34" s="22" t="s">
        <v>490</v>
      </c>
      <c r="C34" s="22" t="s">
        <v>427</v>
      </c>
      <c r="D34" s="22" t="s">
        <v>491</v>
      </c>
      <c r="E34" s="22" t="s">
        <v>479</v>
      </c>
      <c r="F34" s="22" t="s">
        <v>480</v>
      </c>
      <c r="G34" s="5" t="s">
        <v>481</v>
      </c>
      <c r="H34" s="23">
        <v>5566</v>
      </c>
      <c r="I34" s="23">
        <v>2934</v>
      </c>
      <c r="J34" s="23">
        <v>0</v>
      </c>
      <c r="K34" s="23">
        <v>0</v>
      </c>
      <c r="L34" s="23">
        <v>1550</v>
      </c>
      <c r="M34" s="23">
        <v>1384</v>
      </c>
      <c r="N34" s="23">
        <v>0</v>
      </c>
      <c r="O34" s="23">
        <v>0</v>
      </c>
      <c r="P34" s="23">
        <v>28294</v>
      </c>
      <c r="Q34" s="23">
        <v>274</v>
      </c>
      <c r="R34" s="23">
        <v>74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200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</row>
    <row r="35" spans="1:35">
      <c r="A35" s="5" t="s">
        <v>419</v>
      </c>
      <c r="B35" s="22" t="s">
        <v>492</v>
      </c>
      <c r="C35" s="22" t="s">
        <v>427</v>
      </c>
      <c r="D35" s="22" t="s">
        <v>493</v>
      </c>
      <c r="E35" s="22" t="s">
        <v>479</v>
      </c>
      <c r="F35" s="22" t="s">
        <v>480</v>
      </c>
      <c r="G35" s="5" t="s">
        <v>481</v>
      </c>
      <c r="H35" s="23">
        <v>5301</v>
      </c>
      <c r="I35" s="23">
        <v>2869</v>
      </c>
      <c r="J35" s="23">
        <v>0</v>
      </c>
      <c r="K35" s="23">
        <v>0</v>
      </c>
      <c r="L35" s="23">
        <v>1550</v>
      </c>
      <c r="M35" s="23">
        <v>1319</v>
      </c>
      <c r="N35" s="23">
        <v>0</v>
      </c>
      <c r="O35" s="23">
        <v>0</v>
      </c>
      <c r="P35" s="23">
        <v>28294</v>
      </c>
      <c r="Q35" s="23">
        <v>74</v>
      </c>
      <c r="R35" s="23">
        <v>74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</row>
    <row r="36" spans="1:35">
      <c r="A36" s="5" t="s">
        <v>419</v>
      </c>
      <c r="B36" s="22" t="s">
        <v>494</v>
      </c>
      <c r="C36" s="22" t="s">
        <v>427</v>
      </c>
      <c r="D36" s="22" t="s">
        <v>495</v>
      </c>
      <c r="E36" s="22" t="s">
        <v>479</v>
      </c>
      <c r="F36" s="22" t="s">
        <v>480</v>
      </c>
      <c r="G36" s="5" t="s">
        <v>481</v>
      </c>
      <c r="H36" s="23">
        <v>5501</v>
      </c>
      <c r="I36" s="23">
        <v>2869</v>
      </c>
      <c r="J36" s="23">
        <v>0</v>
      </c>
      <c r="K36" s="23">
        <v>0</v>
      </c>
      <c r="L36" s="23">
        <v>1550</v>
      </c>
      <c r="M36" s="23">
        <v>1319</v>
      </c>
      <c r="N36" s="23">
        <v>0</v>
      </c>
      <c r="O36" s="23">
        <v>0</v>
      </c>
      <c r="P36" s="23">
        <v>28294</v>
      </c>
      <c r="Q36" s="23">
        <v>274</v>
      </c>
      <c r="R36" s="23">
        <v>74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200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</row>
    <row r="37" spans="1:35">
      <c r="A37" s="5" t="s">
        <v>419</v>
      </c>
      <c r="B37" s="22" t="s">
        <v>496</v>
      </c>
      <c r="C37" s="22" t="s">
        <v>427</v>
      </c>
      <c r="D37" s="22" t="s">
        <v>497</v>
      </c>
      <c r="E37" s="22" t="s">
        <v>479</v>
      </c>
      <c r="F37" s="22" t="s">
        <v>480</v>
      </c>
      <c r="G37" s="5" t="s">
        <v>481</v>
      </c>
      <c r="H37" s="23">
        <v>5501</v>
      </c>
      <c r="I37" s="23">
        <v>2869</v>
      </c>
      <c r="J37" s="23">
        <v>0</v>
      </c>
      <c r="K37" s="23">
        <v>0</v>
      </c>
      <c r="L37" s="23">
        <v>1550</v>
      </c>
      <c r="M37" s="23">
        <v>1319</v>
      </c>
      <c r="N37" s="23">
        <v>0</v>
      </c>
      <c r="O37" s="23">
        <v>0</v>
      </c>
      <c r="P37" s="23">
        <v>28294</v>
      </c>
      <c r="Q37" s="23">
        <v>274</v>
      </c>
      <c r="R37" s="23">
        <v>74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200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</row>
    <row r="38" spans="1:35">
      <c r="A38" s="5" t="s">
        <v>419</v>
      </c>
      <c r="B38" s="22" t="s">
        <v>498</v>
      </c>
      <c r="C38" s="22" t="s">
        <v>427</v>
      </c>
      <c r="D38" s="22" t="s">
        <v>499</v>
      </c>
      <c r="E38" s="22" t="s">
        <v>479</v>
      </c>
      <c r="F38" s="22" t="s">
        <v>480</v>
      </c>
      <c r="G38" s="5" t="s">
        <v>481</v>
      </c>
      <c r="H38" s="23">
        <v>5436</v>
      </c>
      <c r="I38" s="23">
        <v>2804</v>
      </c>
      <c r="J38" s="23">
        <v>0</v>
      </c>
      <c r="K38" s="23">
        <v>0</v>
      </c>
      <c r="L38" s="23">
        <v>1550</v>
      </c>
      <c r="M38" s="23">
        <v>1254</v>
      </c>
      <c r="N38" s="23">
        <v>0</v>
      </c>
      <c r="O38" s="23">
        <v>0</v>
      </c>
      <c r="P38" s="23">
        <v>28294</v>
      </c>
      <c r="Q38" s="23">
        <v>274</v>
      </c>
      <c r="R38" s="23">
        <v>74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200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</row>
    <row r="39" spans="1:35">
      <c r="A39" s="5" t="s">
        <v>419</v>
      </c>
      <c r="B39" s="22" t="s">
        <v>500</v>
      </c>
      <c r="C39" s="22" t="s">
        <v>427</v>
      </c>
      <c r="D39" s="22" t="s">
        <v>501</v>
      </c>
      <c r="E39" s="22" t="s">
        <v>479</v>
      </c>
      <c r="F39" s="22" t="s">
        <v>480</v>
      </c>
      <c r="G39" s="5" t="s">
        <v>481</v>
      </c>
      <c r="H39" s="23">
        <v>5301</v>
      </c>
      <c r="I39" s="23">
        <v>2869</v>
      </c>
      <c r="J39" s="23">
        <v>0</v>
      </c>
      <c r="K39" s="23">
        <v>0</v>
      </c>
      <c r="L39" s="23">
        <v>1550</v>
      </c>
      <c r="M39" s="23">
        <v>1319</v>
      </c>
      <c r="N39" s="23">
        <v>0</v>
      </c>
      <c r="O39" s="23">
        <v>0</v>
      </c>
      <c r="P39" s="23">
        <v>28294</v>
      </c>
      <c r="Q39" s="23">
        <v>74</v>
      </c>
      <c r="R39" s="23">
        <v>74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</row>
    <row r="40" spans="1:35">
      <c r="A40" s="5" t="s">
        <v>419</v>
      </c>
      <c r="B40" s="22" t="s">
        <v>502</v>
      </c>
      <c r="C40" s="22" t="s">
        <v>427</v>
      </c>
      <c r="D40" s="22" t="s">
        <v>503</v>
      </c>
      <c r="E40" s="22" t="s">
        <v>479</v>
      </c>
      <c r="F40" s="22" t="s">
        <v>480</v>
      </c>
      <c r="G40" s="5" t="s">
        <v>481</v>
      </c>
      <c r="H40" s="23">
        <v>5571</v>
      </c>
      <c r="I40" s="23">
        <v>2934</v>
      </c>
      <c r="J40" s="23">
        <v>0</v>
      </c>
      <c r="K40" s="23">
        <v>0</v>
      </c>
      <c r="L40" s="23">
        <v>1550</v>
      </c>
      <c r="M40" s="23">
        <v>1384</v>
      </c>
      <c r="N40" s="23">
        <v>0</v>
      </c>
      <c r="O40" s="23">
        <v>0</v>
      </c>
      <c r="P40" s="23">
        <v>28294</v>
      </c>
      <c r="Q40" s="23">
        <v>274</v>
      </c>
      <c r="R40" s="23">
        <v>74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200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5</v>
      </c>
      <c r="AI40" s="23">
        <v>5</v>
      </c>
    </row>
    <row r="41" spans="1:35">
      <c r="A41" s="5" t="s">
        <v>419</v>
      </c>
      <c r="B41" s="22" t="s">
        <v>504</v>
      </c>
      <c r="C41" s="22" t="s">
        <v>427</v>
      </c>
      <c r="D41" s="22" t="s">
        <v>505</v>
      </c>
      <c r="E41" s="22" t="s">
        <v>479</v>
      </c>
      <c r="F41" s="22" t="s">
        <v>480</v>
      </c>
      <c r="G41" s="5" t="s">
        <v>481</v>
      </c>
      <c r="H41" s="23">
        <v>5306</v>
      </c>
      <c r="I41" s="23">
        <v>2869</v>
      </c>
      <c r="J41" s="23">
        <v>0</v>
      </c>
      <c r="K41" s="23">
        <v>0</v>
      </c>
      <c r="L41" s="23">
        <v>1550</v>
      </c>
      <c r="M41" s="23">
        <v>1319</v>
      </c>
      <c r="N41" s="23">
        <v>0</v>
      </c>
      <c r="O41" s="23">
        <v>0</v>
      </c>
      <c r="P41" s="23">
        <v>28294</v>
      </c>
      <c r="Q41" s="23">
        <v>74</v>
      </c>
      <c r="R41" s="23">
        <v>74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5</v>
      </c>
      <c r="AI41" s="23">
        <v>5</v>
      </c>
    </row>
    <row r="42" spans="1:35">
      <c r="A42" s="5" t="s">
        <v>419</v>
      </c>
      <c r="B42" s="22" t="s">
        <v>506</v>
      </c>
      <c r="C42" s="22" t="s">
        <v>427</v>
      </c>
      <c r="D42" s="22" t="s">
        <v>507</v>
      </c>
      <c r="E42" s="22" t="s">
        <v>479</v>
      </c>
      <c r="F42" s="22" t="s">
        <v>480</v>
      </c>
      <c r="G42" s="5" t="s">
        <v>481</v>
      </c>
      <c r="H42" s="23">
        <v>5241</v>
      </c>
      <c r="I42" s="23">
        <v>2804</v>
      </c>
      <c r="J42" s="23">
        <v>0</v>
      </c>
      <c r="K42" s="23">
        <v>0</v>
      </c>
      <c r="L42" s="23">
        <v>1550</v>
      </c>
      <c r="M42" s="23">
        <v>1254</v>
      </c>
      <c r="N42" s="23">
        <v>0</v>
      </c>
      <c r="O42" s="23">
        <v>0</v>
      </c>
      <c r="P42" s="23">
        <v>28294</v>
      </c>
      <c r="Q42" s="23">
        <v>74</v>
      </c>
      <c r="R42" s="23">
        <v>74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5</v>
      </c>
      <c r="AI42" s="23">
        <v>5</v>
      </c>
    </row>
    <row r="43" spans="1:35">
      <c r="A43" s="5" t="s">
        <v>419</v>
      </c>
      <c r="B43" s="22" t="s">
        <v>508</v>
      </c>
      <c r="C43" s="22" t="s">
        <v>427</v>
      </c>
      <c r="D43" s="22" t="s">
        <v>509</v>
      </c>
      <c r="E43" s="22" t="s">
        <v>479</v>
      </c>
      <c r="F43" s="22" t="s">
        <v>480</v>
      </c>
      <c r="G43" s="5" t="s">
        <v>481</v>
      </c>
      <c r="H43" s="23">
        <v>5371</v>
      </c>
      <c r="I43" s="23">
        <v>2739</v>
      </c>
      <c r="J43" s="23">
        <v>0</v>
      </c>
      <c r="K43" s="23">
        <v>0</v>
      </c>
      <c r="L43" s="23">
        <v>1550</v>
      </c>
      <c r="M43" s="23">
        <v>1189</v>
      </c>
      <c r="N43" s="23">
        <v>0</v>
      </c>
      <c r="O43" s="23">
        <v>0</v>
      </c>
      <c r="P43" s="23">
        <v>28294</v>
      </c>
      <c r="Q43" s="23">
        <v>274</v>
      </c>
      <c r="R43" s="23">
        <v>74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200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</row>
    <row r="44" spans="1:35">
      <c r="A44" s="5" t="s">
        <v>419</v>
      </c>
      <c r="B44" s="22" t="s">
        <v>510</v>
      </c>
      <c r="C44" s="22" t="s">
        <v>427</v>
      </c>
      <c r="D44" s="22" t="s">
        <v>511</v>
      </c>
      <c r="E44" s="22" t="s">
        <v>479</v>
      </c>
      <c r="F44" s="22" t="s">
        <v>480</v>
      </c>
      <c r="G44" s="5" t="s">
        <v>481</v>
      </c>
      <c r="H44" s="23">
        <v>5246</v>
      </c>
      <c r="I44" s="23">
        <v>2609</v>
      </c>
      <c r="J44" s="23">
        <v>0</v>
      </c>
      <c r="K44" s="23">
        <v>0</v>
      </c>
      <c r="L44" s="23">
        <v>1550</v>
      </c>
      <c r="M44" s="23">
        <v>1059</v>
      </c>
      <c r="N44" s="23">
        <v>0</v>
      </c>
      <c r="O44" s="23">
        <v>0</v>
      </c>
      <c r="P44" s="23">
        <v>28294</v>
      </c>
      <c r="Q44" s="23">
        <v>274</v>
      </c>
      <c r="R44" s="23">
        <v>74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200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5</v>
      </c>
      <c r="AI44" s="23">
        <v>5</v>
      </c>
    </row>
    <row r="45" spans="1:35">
      <c r="A45" s="5" t="s">
        <v>419</v>
      </c>
      <c r="B45" s="22" t="s">
        <v>512</v>
      </c>
      <c r="C45" s="22" t="s">
        <v>427</v>
      </c>
      <c r="D45" s="22" t="s">
        <v>513</v>
      </c>
      <c r="E45" s="22" t="s">
        <v>479</v>
      </c>
      <c r="F45" s="22" t="s">
        <v>480</v>
      </c>
      <c r="G45" s="5" t="s">
        <v>481</v>
      </c>
      <c r="H45" s="23">
        <v>5241</v>
      </c>
      <c r="I45" s="23">
        <v>2804</v>
      </c>
      <c r="J45" s="23">
        <v>0</v>
      </c>
      <c r="K45" s="23">
        <v>0</v>
      </c>
      <c r="L45" s="23">
        <v>1550</v>
      </c>
      <c r="M45" s="23">
        <v>1254</v>
      </c>
      <c r="N45" s="23">
        <v>0</v>
      </c>
      <c r="O45" s="23">
        <v>0</v>
      </c>
      <c r="P45" s="23">
        <v>28294</v>
      </c>
      <c r="Q45" s="23">
        <v>74</v>
      </c>
      <c r="R45" s="23">
        <v>74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5</v>
      </c>
      <c r="AI45" s="23">
        <v>5</v>
      </c>
    </row>
    <row r="46" spans="1:35">
      <c r="A46" s="5" t="s">
        <v>419</v>
      </c>
      <c r="B46" s="22" t="s">
        <v>514</v>
      </c>
      <c r="C46" s="22" t="s">
        <v>427</v>
      </c>
      <c r="D46" s="22" t="s">
        <v>515</v>
      </c>
      <c r="E46" s="22" t="s">
        <v>479</v>
      </c>
      <c r="F46" s="22" t="s">
        <v>480</v>
      </c>
      <c r="G46" s="5" t="s">
        <v>481</v>
      </c>
      <c r="H46" s="23">
        <v>5176</v>
      </c>
      <c r="I46" s="23">
        <v>2739</v>
      </c>
      <c r="J46" s="23">
        <v>0</v>
      </c>
      <c r="K46" s="23">
        <v>0</v>
      </c>
      <c r="L46" s="23">
        <v>1550</v>
      </c>
      <c r="M46" s="23">
        <v>1189</v>
      </c>
      <c r="N46" s="23">
        <v>0</v>
      </c>
      <c r="O46" s="23">
        <v>0</v>
      </c>
      <c r="P46" s="23">
        <v>28294</v>
      </c>
      <c r="Q46" s="23">
        <v>74</v>
      </c>
      <c r="R46" s="23">
        <v>74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5</v>
      </c>
      <c r="AI46" s="23">
        <v>5</v>
      </c>
    </row>
    <row r="47" spans="1:35">
      <c r="A47" s="5" t="s">
        <v>419</v>
      </c>
      <c r="B47" s="22" t="s">
        <v>516</v>
      </c>
      <c r="C47" s="22" t="s">
        <v>427</v>
      </c>
      <c r="D47" s="22" t="s">
        <v>517</v>
      </c>
      <c r="E47" s="22" t="s">
        <v>479</v>
      </c>
      <c r="F47" s="22" t="s">
        <v>480</v>
      </c>
      <c r="G47" s="5" t="s">
        <v>481</v>
      </c>
      <c r="H47" s="23">
        <v>5241</v>
      </c>
      <c r="I47" s="23">
        <v>2804</v>
      </c>
      <c r="J47" s="23">
        <v>0</v>
      </c>
      <c r="K47" s="23">
        <v>0</v>
      </c>
      <c r="L47" s="23">
        <v>1550</v>
      </c>
      <c r="M47" s="23">
        <v>1254</v>
      </c>
      <c r="N47" s="23">
        <v>0</v>
      </c>
      <c r="O47" s="23">
        <v>0</v>
      </c>
      <c r="P47" s="23">
        <v>28294</v>
      </c>
      <c r="Q47" s="23">
        <v>74</v>
      </c>
      <c r="R47" s="23">
        <v>74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5</v>
      </c>
      <c r="AI47" s="23">
        <v>5</v>
      </c>
    </row>
    <row r="48" spans="1:35">
      <c r="A48" s="5" t="s">
        <v>419</v>
      </c>
      <c r="B48" s="22" t="s">
        <v>518</v>
      </c>
      <c r="C48" s="22" t="s">
        <v>427</v>
      </c>
      <c r="D48" s="22" t="s">
        <v>519</v>
      </c>
      <c r="E48" s="22" t="s">
        <v>479</v>
      </c>
      <c r="F48" s="22" t="s">
        <v>480</v>
      </c>
      <c r="G48" s="5" t="s">
        <v>481</v>
      </c>
      <c r="H48" s="23">
        <v>5176</v>
      </c>
      <c r="I48" s="23">
        <v>2739</v>
      </c>
      <c r="J48" s="23">
        <v>0</v>
      </c>
      <c r="K48" s="23">
        <v>0</v>
      </c>
      <c r="L48" s="23">
        <v>1550</v>
      </c>
      <c r="M48" s="23">
        <v>1189</v>
      </c>
      <c r="N48" s="23">
        <v>0</v>
      </c>
      <c r="O48" s="23">
        <v>0</v>
      </c>
      <c r="P48" s="23">
        <v>28294</v>
      </c>
      <c r="Q48" s="23">
        <v>74</v>
      </c>
      <c r="R48" s="23">
        <v>74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3">
        <v>5</v>
      </c>
      <c r="AI48" s="23">
        <v>5</v>
      </c>
    </row>
    <row r="49" spans="1:35">
      <c r="A49" s="5" t="s">
        <v>419</v>
      </c>
      <c r="B49" s="22" t="s">
        <v>520</v>
      </c>
      <c r="C49" s="22" t="s">
        <v>427</v>
      </c>
      <c r="D49" s="22" t="s">
        <v>521</v>
      </c>
      <c r="E49" s="22" t="s">
        <v>479</v>
      </c>
      <c r="F49" s="22" t="s">
        <v>480</v>
      </c>
      <c r="G49" s="5" t="s">
        <v>481</v>
      </c>
      <c r="H49" s="23">
        <v>5046</v>
      </c>
      <c r="I49" s="23">
        <v>2609</v>
      </c>
      <c r="J49" s="23">
        <v>0</v>
      </c>
      <c r="K49" s="23">
        <v>0</v>
      </c>
      <c r="L49" s="23">
        <v>1550</v>
      </c>
      <c r="M49" s="23">
        <v>1059</v>
      </c>
      <c r="N49" s="23">
        <v>0</v>
      </c>
      <c r="O49" s="23">
        <v>0</v>
      </c>
      <c r="P49" s="23">
        <v>28294</v>
      </c>
      <c r="Q49" s="23">
        <v>74</v>
      </c>
      <c r="R49" s="23">
        <v>74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5</v>
      </c>
      <c r="AI49" s="23">
        <v>5</v>
      </c>
    </row>
    <row r="50" spans="1:35">
      <c r="A50" s="5" t="s">
        <v>419</v>
      </c>
      <c r="B50" s="22" t="s">
        <v>522</v>
      </c>
      <c r="C50" s="22" t="s">
        <v>427</v>
      </c>
      <c r="D50" s="22" t="s">
        <v>523</v>
      </c>
      <c r="E50" s="22" t="s">
        <v>479</v>
      </c>
      <c r="F50" s="22" t="s">
        <v>480</v>
      </c>
      <c r="G50" s="5" t="s">
        <v>481</v>
      </c>
      <c r="H50" s="23">
        <v>5241</v>
      </c>
      <c r="I50" s="23">
        <v>2609</v>
      </c>
      <c r="J50" s="23">
        <v>0</v>
      </c>
      <c r="K50" s="23">
        <v>0</v>
      </c>
      <c r="L50" s="23">
        <v>1550</v>
      </c>
      <c r="M50" s="23">
        <v>1059</v>
      </c>
      <c r="N50" s="23">
        <v>0</v>
      </c>
      <c r="O50" s="23">
        <v>0</v>
      </c>
      <c r="P50" s="23">
        <v>28294</v>
      </c>
      <c r="Q50" s="23">
        <v>274</v>
      </c>
      <c r="R50" s="23">
        <v>74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200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</row>
    <row r="51" spans="1:35">
      <c r="A51" s="5" t="s">
        <v>419</v>
      </c>
      <c r="B51" s="22" t="s">
        <v>524</v>
      </c>
      <c r="C51" s="22" t="s">
        <v>427</v>
      </c>
      <c r="D51" s="22" t="s">
        <v>525</v>
      </c>
      <c r="E51" s="22" t="s">
        <v>479</v>
      </c>
      <c r="F51" s="22" t="s">
        <v>480</v>
      </c>
      <c r="G51" s="5" t="s">
        <v>481</v>
      </c>
      <c r="H51" s="23">
        <v>5041</v>
      </c>
      <c r="I51" s="23">
        <v>2609</v>
      </c>
      <c r="J51" s="23">
        <v>0</v>
      </c>
      <c r="K51" s="23">
        <v>0</v>
      </c>
      <c r="L51" s="23">
        <v>1550</v>
      </c>
      <c r="M51" s="23">
        <v>1059</v>
      </c>
      <c r="N51" s="23">
        <v>0</v>
      </c>
      <c r="O51" s="23">
        <v>0</v>
      </c>
      <c r="P51" s="23">
        <v>28294</v>
      </c>
      <c r="Q51" s="23">
        <v>74</v>
      </c>
      <c r="R51" s="23">
        <v>74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</row>
    <row r="52" spans="1:35">
      <c r="A52" s="5" t="s">
        <v>419</v>
      </c>
      <c r="B52" s="22" t="s">
        <v>526</v>
      </c>
      <c r="C52" s="22" t="s">
        <v>427</v>
      </c>
      <c r="D52" s="22" t="s">
        <v>527</v>
      </c>
      <c r="E52" s="22" t="s">
        <v>479</v>
      </c>
      <c r="F52" s="22" t="s">
        <v>480</v>
      </c>
      <c r="G52" s="5" t="s">
        <v>481</v>
      </c>
      <c r="H52" s="23">
        <v>5246</v>
      </c>
      <c r="I52" s="23">
        <v>2609</v>
      </c>
      <c r="J52" s="23">
        <v>0</v>
      </c>
      <c r="K52" s="23">
        <v>0</v>
      </c>
      <c r="L52" s="23">
        <v>1550</v>
      </c>
      <c r="M52" s="23">
        <v>1059</v>
      </c>
      <c r="N52" s="23">
        <v>0</v>
      </c>
      <c r="O52" s="23">
        <v>0</v>
      </c>
      <c r="P52" s="23">
        <v>28294</v>
      </c>
      <c r="Q52" s="23">
        <v>274</v>
      </c>
      <c r="R52" s="23">
        <v>74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200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5</v>
      </c>
      <c r="AI52" s="23">
        <v>5</v>
      </c>
    </row>
    <row r="53" spans="1:35">
      <c r="A53" s="5" t="s">
        <v>419</v>
      </c>
      <c r="B53" s="22" t="s">
        <v>528</v>
      </c>
      <c r="C53" s="22" t="s">
        <v>427</v>
      </c>
      <c r="D53" s="22" t="s">
        <v>529</v>
      </c>
      <c r="E53" s="22" t="s">
        <v>479</v>
      </c>
      <c r="F53" s="22" t="s">
        <v>480</v>
      </c>
      <c r="G53" s="5" t="s">
        <v>481</v>
      </c>
      <c r="H53" s="23">
        <v>5046</v>
      </c>
      <c r="I53" s="23">
        <v>2609</v>
      </c>
      <c r="J53" s="23">
        <v>0</v>
      </c>
      <c r="K53" s="23">
        <v>0</v>
      </c>
      <c r="L53" s="23">
        <v>1550</v>
      </c>
      <c r="M53" s="23">
        <v>1059</v>
      </c>
      <c r="N53" s="23">
        <v>0</v>
      </c>
      <c r="O53" s="23">
        <v>0</v>
      </c>
      <c r="P53" s="23">
        <v>28294</v>
      </c>
      <c r="Q53" s="23">
        <v>74</v>
      </c>
      <c r="R53" s="23">
        <v>74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5</v>
      </c>
      <c r="AI53" s="23">
        <v>5</v>
      </c>
    </row>
    <row r="54" spans="1:35">
      <c r="A54" s="5" t="s">
        <v>419</v>
      </c>
      <c r="B54" s="22" t="s">
        <v>530</v>
      </c>
      <c r="C54" s="22" t="s">
        <v>427</v>
      </c>
      <c r="D54" s="22" t="s">
        <v>531</v>
      </c>
      <c r="E54" s="22" t="s">
        <v>479</v>
      </c>
      <c r="F54" s="22" t="s">
        <v>480</v>
      </c>
      <c r="G54" s="5" t="s">
        <v>481</v>
      </c>
      <c r="H54" s="23">
        <v>5246</v>
      </c>
      <c r="I54" s="23">
        <v>2609</v>
      </c>
      <c r="J54" s="23">
        <v>0</v>
      </c>
      <c r="K54" s="23">
        <v>0</v>
      </c>
      <c r="L54" s="23">
        <v>1550</v>
      </c>
      <c r="M54" s="23">
        <v>1059</v>
      </c>
      <c r="N54" s="23">
        <v>0</v>
      </c>
      <c r="O54" s="23">
        <v>0</v>
      </c>
      <c r="P54" s="23">
        <v>28294</v>
      </c>
      <c r="Q54" s="23">
        <v>274</v>
      </c>
      <c r="R54" s="23">
        <v>74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200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5</v>
      </c>
      <c r="AI54" s="23">
        <v>5</v>
      </c>
    </row>
    <row r="55" spans="1:35">
      <c r="A55" s="5" t="s">
        <v>419</v>
      </c>
      <c r="B55" s="22" t="s">
        <v>532</v>
      </c>
      <c r="C55" s="22" t="s">
        <v>427</v>
      </c>
      <c r="D55" s="22" t="s">
        <v>533</v>
      </c>
      <c r="E55" s="22" t="s">
        <v>479</v>
      </c>
      <c r="F55" s="22" t="s">
        <v>480</v>
      </c>
      <c r="G55" s="5" t="s">
        <v>481</v>
      </c>
      <c r="H55" s="23">
        <v>5436</v>
      </c>
      <c r="I55" s="23">
        <v>2804</v>
      </c>
      <c r="J55" s="23">
        <v>0</v>
      </c>
      <c r="K55" s="23">
        <v>0</v>
      </c>
      <c r="L55" s="23">
        <v>1550</v>
      </c>
      <c r="M55" s="23">
        <v>1254</v>
      </c>
      <c r="N55" s="23">
        <v>0</v>
      </c>
      <c r="O55" s="23">
        <v>0</v>
      </c>
      <c r="P55" s="23">
        <v>28294</v>
      </c>
      <c r="Q55" s="23">
        <v>274</v>
      </c>
      <c r="R55" s="23">
        <v>74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200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</row>
    <row r="56" spans="1:35">
      <c r="A56" s="5" t="s">
        <v>419</v>
      </c>
      <c r="B56" s="22" t="s">
        <v>534</v>
      </c>
      <c r="C56" s="22" t="s">
        <v>427</v>
      </c>
      <c r="D56" s="22" t="s">
        <v>535</v>
      </c>
      <c r="E56" s="22" t="s">
        <v>479</v>
      </c>
      <c r="F56" s="22" t="s">
        <v>480</v>
      </c>
      <c r="G56" s="5" t="s">
        <v>536</v>
      </c>
      <c r="H56" s="23">
        <v>4778</v>
      </c>
      <c r="I56" s="23">
        <v>2444</v>
      </c>
      <c r="J56" s="23">
        <v>0</v>
      </c>
      <c r="K56" s="23">
        <v>0</v>
      </c>
      <c r="L56" s="23">
        <v>1450</v>
      </c>
      <c r="M56" s="23">
        <v>994</v>
      </c>
      <c r="N56" s="23">
        <v>0</v>
      </c>
      <c r="O56" s="23">
        <v>0</v>
      </c>
      <c r="P56" s="23">
        <v>24656</v>
      </c>
      <c r="Q56" s="23">
        <v>274</v>
      </c>
      <c r="R56" s="23">
        <v>74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200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5</v>
      </c>
      <c r="AI56" s="23">
        <v>5</v>
      </c>
    </row>
    <row r="57" spans="1:35">
      <c r="A57" s="5" t="s">
        <v>419</v>
      </c>
      <c r="B57" s="22" t="s">
        <v>537</v>
      </c>
      <c r="C57" s="22" t="s">
        <v>427</v>
      </c>
      <c r="D57" s="22" t="s">
        <v>538</v>
      </c>
      <c r="E57" s="22" t="s">
        <v>479</v>
      </c>
      <c r="F57" s="22" t="s">
        <v>480</v>
      </c>
      <c r="G57" s="5" t="s">
        <v>536</v>
      </c>
      <c r="H57" s="23">
        <v>4643</v>
      </c>
      <c r="I57" s="23">
        <v>2509</v>
      </c>
      <c r="J57" s="23">
        <v>0</v>
      </c>
      <c r="K57" s="23">
        <v>0</v>
      </c>
      <c r="L57" s="23">
        <v>1450</v>
      </c>
      <c r="M57" s="23">
        <v>1059</v>
      </c>
      <c r="N57" s="23">
        <v>0</v>
      </c>
      <c r="O57" s="23">
        <v>0</v>
      </c>
      <c r="P57" s="23">
        <v>24656</v>
      </c>
      <c r="Q57" s="23">
        <v>74</v>
      </c>
      <c r="R57" s="23">
        <v>74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5</v>
      </c>
      <c r="AI57" s="23">
        <v>5</v>
      </c>
    </row>
    <row r="58" spans="1:35">
      <c r="A58" s="5" t="s">
        <v>419</v>
      </c>
      <c r="B58" s="22" t="s">
        <v>539</v>
      </c>
      <c r="C58" s="22" t="s">
        <v>427</v>
      </c>
      <c r="D58" s="22" t="s">
        <v>540</v>
      </c>
      <c r="E58" s="22" t="s">
        <v>479</v>
      </c>
      <c r="F58" s="22" t="s">
        <v>480</v>
      </c>
      <c r="G58" s="5" t="s">
        <v>536</v>
      </c>
      <c r="H58" s="23">
        <v>4643</v>
      </c>
      <c r="I58" s="23">
        <v>2509</v>
      </c>
      <c r="J58" s="23">
        <v>0</v>
      </c>
      <c r="K58" s="23">
        <v>0</v>
      </c>
      <c r="L58" s="23">
        <v>1450</v>
      </c>
      <c r="M58" s="23">
        <v>1059</v>
      </c>
      <c r="N58" s="23">
        <v>0</v>
      </c>
      <c r="O58" s="23">
        <v>0</v>
      </c>
      <c r="P58" s="23">
        <v>24656</v>
      </c>
      <c r="Q58" s="23">
        <v>74</v>
      </c>
      <c r="R58" s="23">
        <v>74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5</v>
      </c>
      <c r="AI58" s="23">
        <v>5</v>
      </c>
    </row>
    <row r="59" spans="1:35">
      <c r="A59" s="5" t="s">
        <v>419</v>
      </c>
      <c r="B59" s="22" t="s">
        <v>541</v>
      </c>
      <c r="C59" s="22" t="s">
        <v>427</v>
      </c>
      <c r="D59" s="22" t="s">
        <v>542</v>
      </c>
      <c r="E59" s="22" t="s">
        <v>479</v>
      </c>
      <c r="F59" s="22" t="s">
        <v>480</v>
      </c>
      <c r="G59" s="5" t="s">
        <v>536</v>
      </c>
      <c r="H59" s="23">
        <v>4643</v>
      </c>
      <c r="I59" s="23">
        <v>2509</v>
      </c>
      <c r="J59" s="23">
        <v>0</v>
      </c>
      <c r="K59" s="23">
        <v>0</v>
      </c>
      <c r="L59" s="23">
        <v>1450</v>
      </c>
      <c r="M59" s="23">
        <v>1059</v>
      </c>
      <c r="N59" s="23">
        <v>0</v>
      </c>
      <c r="O59" s="23">
        <v>0</v>
      </c>
      <c r="P59" s="23">
        <v>24656</v>
      </c>
      <c r="Q59" s="23">
        <v>74</v>
      </c>
      <c r="R59" s="23">
        <v>74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5</v>
      </c>
      <c r="AI59" s="23">
        <v>5</v>
      </c>
    </row>
    <row r="60" spans="1:35">
      <c r="A60" s="5" t="s">
        <v>419</v>
      </c>
      <c r="B60" s="22" t="s">
        <v>543</v>
      </c>
      <c r="C60" s="22" t="s">
        <v>421</v>
      </c>
      <c r="D60" s="22" t="s">
        <v>544</v>
      </c>
      <c r="E60" s="22" t="s">
        <v>479</v>
      </c>
      <c r="F60" s="22" t="s">
        <v>480</v>
      </c>
      <c r="G60" s="5" t="s">
        <v>536</v>
      </c>
      <c r="H60" s="23">
        <v>4578</v>
      </c>
      <c r="I60" s="23">
        <v>2444</v>
      </c>
      <c r="J60" s="23">
        <v>0</v>
      </c>
      <c r="K60" s="23">
        <v>0</v>
      </c>
      <c r="L60" s="23">
        <v>1450</v>
      </c>
      <c r="M60" s="23">
        <v>994</v>
      </c>
      <c r="N60" s="23">
        <v>0</v>
      </c>
      <c r="O60" s="23">
        <v>0</v>
      </c>
      <c r="P60" s="23">
        <v>24656</v>
      </c>
      <c r="Q60" s="23">
        <v>74</v>
      </c>
      <c r="R60" s="23">
        <v>74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5</v>
      </c>
      <c r="AI60" s="23">
        <v>5</v>
      </c>
    </row>
    <row r="61" spans="1:35">
      <c r="A61" s="5" t="s">
        <v>419</v>
      </c>
      <c r="B61" s="22" t="s">
        <v>545</v>
      </c>
      <c r="C61" s="22" t="s">
        <v>421</v>
      </c>
      <c r="D61" s="22" t="s">
        <v>546</v>
      </c>
      <c r="E61" s="22" t="s">
        <v>479</v>
      </c>
      <c r="F61" s="22" t="s">
        <v>480</v>
      </c>
      <c r="G61" s="5" t="s">
        <v>536</v>
      </c>
      <c r="H61" s="23">
        <v>4521</v>
      </c>
      <c r="I61" s="23">
        <v>2387</v>
      </c>
      <c r="J61" s="23">
        <v>0</v>
      </c>
      <c r="K61" s="23">
        <v>0</v>
      </c>
      <c r="L61" s="23">
        <v>1450</v>
      </c>
      <c r="M61" s="23">
        <v>937</v>
      </c>
      <c r="N61" s="23">
        <v>0</v>
      </c>
      <c r="O61" s="23">
        <v>0</v>
      </c>
      <c r="P61" s="23">
        <v>24656</v>
      </c>
      <c r="Q61" s="23">
        <v>74</v>
      </c>
      <c r="R61" s="23">
        <v>74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5</v>
      </c>
      <c r="AI61" s="23">
        <v>5</v>
      </c>
    </row>
    <row r="62" spans="1:35">
      <c r="A62" s="5" t="s">
        <v>419</v>
      </c>
      <c r="B62" s="22" t="s">
        <v>547</v>
      </c>
      <c r="C62" s="22" t="s">
        <v>421</v>
      </c>
      <c r="D62" s="22" t="s">
        <v>548</v>
      </c>
      <c r="E62" s="22" t="s">
        <v>479</v>
      </c>
      <c r="F62" s="22" t="s">
        <v>480</v>
      </c>
      <c r="G62" s="5" t="s">
        <v>481</v>
      </c>
      <c r="H62" s="23">
        <v>5181</v>
      </c>
      <c r="I62" s="23">
        <v>2544</v>
      </c>
      <c r="J62" s="23">
        <v>0</v>
      </c>
      <c r="K62" s="23">
        <v>0</v>
      </c>
      <c r="L62" s="23">
        <v>1550</v>
      </c>
      <c r="M62" s="23">
        <v>994</v>
      </c>
      <c r="N62" s="23">
        <v>0</v>
      </c>
      <c r="O62" s="23">
        <v>0</v>
      </c>
      <c r="P62" s="23">
        <v>28294</v>
      </c>
      <c r="Q62" s="23">
        <v>274</v>
      </c>
      <c r="R62" s="23">
        <v>74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200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5</v>
      </c>
      <c r="AI62" s="23">
        <v>5</v>
      </c>
    </row>
    <row r="63" spans="1:35">
      <c r="A63" s="5" t="s">
        <v>419</v>
      </c>
      <c r="B63" s="22" t="s">
        <v>549</v>
      </c>
      <c r="C63" s="22" t="s">
        <v>427</v>
      </c>
      <c r="D63" s="22" t="s">
        <v>550</v>
      </c>
      <c r="E63" s="22" t="s">
        <v>479</v>
      </c>
      <c r="F63" s="22" t="s">
        <v>480</v>
      </c>
      <c r="G63" s="5" t="s">
        <v>536</v>
      </c>
      <c r="H63" s="23">
        <v>4778</v>
      </c>
      <c r="I63" s="23">
        <v>2444</v>
      </c>
      <c r="J63" s="23">
        <v>0</v>
      </c>
      <c r="K63" s="23">
        <v>0</v>
      </c>
      <c r="L63" s="23">
        <v>1450</v>
      </c>
      <c r="M63" s="23">
        <v>994</v>
      </c>
      <c r="N63" s="23">
        <v>0</v>
      </c>
      <c r="O63" s="23">
        <v>0</v>
      </c>
      <c r="P63" s="23">
        <v>24656</v>
      </c>
      <c r="Q63" s="23">
        <v>274</v>
      </c>
      <c r="R63" s="23">
        <v>74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200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5</v>
      </c>
      <c r="AI63" s="23">
        <v>5</v>
      </c>
    </row>
    <row r="64" spans="1:35">
      <c r="A64" s="5" t="s">
        <v>419</v>
      </c>
      <c r="B64" s="22" t="s">
        <v>551</v>
      </c>
      <c r="C64" s="22" t="s">
        <v>427</v>
      </c>
      <c r="D64" s="22" t="s">
        <v>552</v>
      </c>
      <c r="E64" s="22" t="s">
        <v>479</v>
      </c>
      <c r="F64" s="22" t="s">
        <v>480</v>
      </c>
      <c r="G64" s="5" t="s">
        <v>536</v>
      </c>
      <c r="H64" s="23">
        <v>4464</v>
      </c>
      <c r="I64" s="23">
        <v>2330</v>
      </c>
      <c r="J64" s="23">
        <v>0</v>
      </c>
      <c r="K64" s="23">
        <v>0</v>
      </c>
      <c r="L64" s="23">
        <v>1450</v>
      </c>
      <c r="M64" s="23">
        <v>880</v>
      </c>
      <c r="N64" s="23">
        <v>0</v>
      </c>
      <c r="O64" s="23">
        <v>0</v>
      </c>
      <c r="P64" s="23">
        <v>24656</v>
      </c>
      <c r="Q64" s="23">
        <v>74</v>
      </c>
      <c r="R64" s="23">
        <v>74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5</v>
      </c>
      <c r="AI64" s="23">
        <v>5</v>
      </c>
    </row>
    <row r="65" spans="1:35">
      <c r="A65" s="5" t="s">
        <v>419</v>
      </c>
      <c r="B65" s="22" t="s">
        <v>553</v>
      </c>
      <c r="C65" s="22" t="s">
        <v>427</v>
      </c>
      <c r="D65" s="22" t="s">
        <v>554</v>
      </c>
      <c r="E65" s="22" t="s">
        <v>479</v>
      </c>
      <c r="F65" s="22" t="s">
        <v>480</v>
      </c>
      <c r="G65" s="5" t="s">
        <v>536</v>
      </c>
      <c r="H65" s="23">
        <v>4643</v>
      </c>
      <c r="I65" s="23">
        <v>2509</v>
      </c>
      <c r="J65" s="23">
        <v>0</v>
      </c>
      <c r="K65" s="23">
        <v>0</v>
      </c>
      <c r="L65" s="23">
        <v>1450</v>
      </c>
      <c r="M65" s="23">
        <v>1059</v>
      </c>
      <c r="N65" s="23">
        <v>0</v>
      </c>
      <c r="O65" s="23">
        <v>0</v>
      </c>
      <c r="P65" s="23">
        <v>24656</v>
      </c>
      <c r="Q65" s="23">
        <v>74</v>
      </c>
      <c r="R65" s="23">
        <v>74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5</v>
      </c>
      <c r="AI65" s="23">
        <v>5</v>
      </c>
    </row>
    <row r="66" spans="1:35">
      <c r="A66" s="5" t="s">
        <v>419</v>
      </c>
      <c r="B66" s="22" t="s">
        <v>555</v>
      </c>
      <c r="C66" s="22" t="s">
        <v>427</v>
      </c>
      <c r="D66" s="22" t="s">
        <v>556</v>
      </c>
      <c r="E66" s="22" t="s">
        <v>479</v>
      </c>
      <c r="F66" s="22" t="s">
        <v>480</v>
      </c>
      <c r="G66" s="5" t="s">
        <v>536</v>
      </c>
      <c r="H66" s="23">
        <v>4610</v>
      </c>
      <c r="I66" s="23">
        <v>2281</v>
      </c>
      <c r="J66" s="23">
        <v>0</v>
      </c>
      <c r="K66" s="23">
        <v>0</v>
      </c>
      <c r="L66" s="23">
        <v>1450</v>
      </c>
      <c r="M66" s="23">
        <v>831</v>
      </c>
      <c r="N66" s="23">
        <v>0</v>
      </c>
      <c r="O66" s="23">
        <v>0</v>
      </c>
      <c r="P66" s="23">
        <v>24656</v>
      </c>
      <c r="Q66" s="23">
        <v>274</v>
      </c>
      <c r="R66" s="23">
        <v>74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200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</row>
    <row r="67" spans="1:35">
      <c r="A67" s="5" t="s">
        <v>419</v>
      </c>
      <c r="B67" s="22" t="s">
        <v>557</v>
      </c>
      <c r="C67" s="22" t="s">
        <v>427</v>
      </c>
      <c r="D67" s="22" t="s">
        <v>558</v>
      </c>
      <c r="E67" s="22" t="s">
        <v>479</v>
      </c>
      <c r="F67" s="22" t="s">
        <v>480</v>
      </c>
      <c r="G67" s="5" t="s">
        <v>536</v>
      </c>
      <c r="H67" s="23">
        <v>4615</v>
      </c>
      <c r="I67" s="23">
        <v>2281</v>
      </c>
      <c r="J67" s="23">
        <v>0</v>
      </c>
      <c r="K67" s="23">
        <v>0</v>
      </c>
      <c r="L67" s="23">
        <v>1450</v>
      </c>
      <c r="M67" s="23">
        <v>831</v>
      </c>
      <c r="N67" s="23">
        <v>0</v>
      </c>
      <c r="O67" s="23">
        <v>0</v>
      </c>
      <c r="P67" s="23">
        <v>24656</v>
      </c>
      <c r="Q67" s="23">
        <v>274</v>
      </c>
      <c r="R67" s="23">
        <v>74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200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5</v>
      </c>
      <c r="AI67" s="23">
        <v>5</v>
      </c>
    </row>
    <row r="68" spans="1:35">
      <c r="A68" s="5" t="s">
        <v>419</v>
      </c>
      <c r="B68" s="22" t="s">
        <v>559</v>
      </c>
      <c r="C68" s="22" t="s">
        <v>427</v>
      </c>
      <c r="D68" s="22" t="s">
        <v>560</v>
      </c>
      <c r="E68" s="22" t="s">
        <v>479</v>
      </c>
      <c r="F68" s="22" t="s">
        <v>480</v>
      </c>
      <c r="G68" s="5" t="s">
        <v>536</v>
      </c>
      <c r="H68" s="23">
        <v>4615</v>
      </c>
      <c r="I68" s="23">
        <v>2281</v>
      </c>
      <c r="J68" s="23">
        <v>0</v>
      </c>
      <c r="K68" s="23">
        <v>0</v>
      </c>
      <c r="L68" s="23">
        <v>1450</v>
      </c>
      <c r="M68" s="23">
        <v>831</v>
      </c>
      <c r="N68" s="23">
        <v>0</v>
      </c>
      <c r="O68" s="23">
        <v>0</v>
      </c>
      <c r="P68" s="23">
        <v>24656</v>
      </c>
      <c r="Q68" s="23">
        <v>274</v>
      </c>
      <c r="R68" s="23">
        <v>74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200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5</v>
      </c>
      <c r="AI68" s="23">
        <v>5</v>
      </c>
    </row>
    <row r="69" spans="1:35">
      <c r="A69" s="5" t="s">
        <v>419</v>
      </c>
      <c r="B69" s="22" t="s">
        <v>561</v>
      </c>
      <c r="C69" s="22" t="s">
        <v>427</v>
      </c>
      <c r="D69" s="22" t="s">
        <v>562</v>
      </c>
      <c r="E69" s="22" t="s">
        <v>423</v>
      </c>
      <c r="F69" s="22" t="s">
        <v>424</v>
      </c>
      <c r="G69" s="5" t="s">
        <v>563</v>
      </c>
      <c r="H69" s="23">
        <v>3973</v>
      </c>
      <c r="I69" s="23">
        <v>1859</v>
      </c>
      <c r="J69" s="23">
        <v>0</v>
      </c>
      <c r="K69" s="23">
        <v>0</v>
      </c>
      <c r="L69" s="23">
        <v>1490</v>
      </c>
      <c r="M69" s="23">
        <v>369</v>
      </c>
      <c r="N69" s="23">
        <v>0</v>
      </c>
      <c r="O69" s="23">
        <v>0</v>
      </c>
      <c r="P69" s="23">
        <v>24476</v>
      </c>
      <c r="Q69" s="23">
        <v>74</v>
      </c>
      <c r="R69" s="23">
        <v>74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</row>
    <row r="70" spans="1:35">
      <c r="A70" s="5" t="s">
        <v>419</v>
      </c>
      <c r="B70" s="22" t="s">
        <v>564</v>
      </c>
      <c r="C70" s="22" t="s">
        <v>421</v>
      </c>
      <c r="D70" s="22" t="s">
        <v>565</v>
      </c>
      <c r="E70" s="22" t="s">
        <v>423</v>
      </c>
      <c r="F70" s="22" t="s">
        <v>424</v>
      </c>
      <c r="G70" s="5" t="s">
        <v>563</v>
      </c>
      <c r="H70" s="23">
        <v>3973</v>
      </c>
      <c r="I70" s="23">
        <v>1859</v>
      </c>
      <c r="J70" s="23">
        <v>0</v>
      </c>
      <c r="K70" s="23">
        <v>0</v>
      </c>
      <c r="L70" s="23">
        <v>1490</v>
      </c>
      <c r="M70" s="23">
        <v>369</v>
      </c>
      <c r="N70" s="23">
        <v>0</v>
      </c>
      <c r="O70" s="23">
        <v>0</v>
      </c>
      <c r="P70" s="23">
        <v>24476</v>
      </c>
      <c r="Q70" s="23">
        <v>74</v>
      </c>
      <c r="R70" s="23">
        <v>74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</row>
    <row r="71" spans="1:35">
      <c r="A71" s="5" t="s">
        <v>419</v>
      </c>
      <c r="B71" s="22" t="s">
        <v>566</v>
      </c>
      <c r="C71" s="22" t="s">
        <v>427</v>
      </c>
      <c r="D71" s="22" t="s">
        <v>567</v>
      </c>
      <c r="E71" s="22" t="s">
        <v>423</v>
      </c>
      <c r="F71" s="22" t="s">
        <v>424</v>
      </c>
      <c r="G71" s="5" t="s">
        <v>563</v>
      </c>
      <c r="H71" s="23">
        <v>3973</v>
      </c>
      <c r="I71" s="23">
        <v>1859</v>
      </c>
      <c r="J71" s="23">
        <v>0</v>
      </c>
      <c r="K71" s="23">
        <v>0</v>
      </c>
      <c r="L71" s="23">
        <v>1490</v>
      </c>
      <c r="M71" s="23">
        <v>369</v>
      </c>
      <c r="N71" s="23">
        <v>0</v>
      </c>
      <c r="O71" s="23">
        <v>0</v>
      </c>
      <c r="P71" s="23">
        <v>24476</v>
      </c>
      <c r="Q71" s="23">
        <v>74</v>
      </c>
      <c r="R71" s="23">
        <v>74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</row>
    <row r="72" spans="1:35">
      <c r="A72" s="5" t="s">
        <v>419</v>
      </c>
      <c r="B72" s="22" t="s">
        <v>568</v>
      </c>
      <c r="C72" s="22" t="s">
        <v>427</v>
      </c>
      <c r="D72" s="22" t="s">
        <v>569</v>
      </c>
      <c r="E72" s="22" t="s">
        <v>423</v>
      </c>
      <c r="F72" s="22" t="s">
        <v>424</v>
      </c>
      <c r="G72" s="5" t="s">
        <v>563</v>
      </c>
      <c r="H72" s="23">
        <v>3973</v>
      </c>
      <c r="I72" s="23">
        <v>1859</v>
      </c>
      <c r="J72" s="23">
        <v>0</v>
      </c>
      <c r="K72" s="23">
        <v>0</v>
      </c>
      <c r="L72" s="23">
        <v>1490</v>
      </c>
      <c r="M72" s="23">
        <v>369</v>
      </c>
      <c r="N72" s="23">
        <v>0</v>
      </c>
      <c r="O72" s="23">
        <v>0</v>
      </c>
      <c r="P72" s="23">
        <v>24476</v>
      </c>
      <c r="Q72" s="23">
        <v>74</v>
      </c>
      <c r="R72" s="23">
        <v>74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</row>
    <row r="73" spans="1:35">
      <c r="A73" s="5" t="s">
        <v>419</v>
      </c>
      <c r="B73" s="22" t="s">
        <v>570</v>
      </c>
      <c r="C73" s="22" t="s">
        <v>427</v>
      </c>
      <c r="D73" s="22" t="s">
        <v>571</v>
      </c>
      <c r="E73" s="22" t="s">
        <v>423</v>
      </c>
      <c r="F73" s="22" t="s">
        <v>424</v>
      </c>
      <c r="G73" s="5" t="s">
        <v>563</v>
      </c>
      <c r="H73" s="23">
        <v>3973</v>
      </c>
      <c r="I73" s="23">
        <v>1859</v>
      </c>
      <c r="J73" s="23">
        <v>0</v>
      </c>
      <c r="K73" s="23">
        <v>0</v>
      </c>
      <c r="L73" s="23">
        <v>1490</v>
      </c>
      <c r="M73" s="23">
        <v>369</v>
      </c>
      <c r="N73" s="23">
        <v>0</v>
      </c>
      <c r="O73" s="23">
        <v>0</v>
      </c>
      <c r="P73" s="23">
        <v>24476</v>
      </c>
      <c r="Q73" s="23">
        <v>74</v>
      </c>
      <c r="R73" s="23">
        <v>74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</row>
    <row r="74" spans="1:35">
      <c r="A74" s="5" t="s">
        <v>419</v>
      </c>
      <c r="B74" s="22" t="s">
        <v>572</v>
      </c>
      <c r="C74" s="22" t="s">
        <v>427</v>
      </c>
      <c r="D74" s="22" t="s">
        <v>573</v>
      </c>
      <c r="E74" s="22" t="s">
        <v>479</v>
      </c>
      <c r="F74" s="22" t="s">
        <v>480</v>
      </c>
      <c r="G74" s="5" t="s">
        <v>574</v>
      </c>
      <c r="H74" s="23">
        <v>4018</v>
      </c>
      <c r="I74" s="23">
        <v>1962</v>
      </c>
      <c r="J74" s="23">
        <v>0</v>
      </c>
      <c r="K74" s="23">
        <v>0</v>
      </c>
      <c r="L74" s="23">
        <v>1380</v>
      </c>
      <c r="M74" s="23">
        <v>582</v>
      </c>
      <c r="N74" s="23">
        <v>0</v>
      </c>
      <c r="O74" s="23">
        <v>0</v>
      </c>
      <c r="P74" s="23">
        <v>23783</v>
      </c>
      <c r="Q74" s="23">
        <v>74</v>
      </c>
      <c r="R74" s="23">
        <v>74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</row>
    <row r="75" spans="1:35">
      <c r="A75" s="5" t="s">
        <v>419</v>
      </c>
      <c r="B75" s="22" t="s">
        <v>575</v>
      </c>
      <c r="C75" s="22" t="s">
        <v>427</v>
      </c>
      <c r="D75" s="22" t="s">
        <v>576</v>
      </c>
      <c r="E75" s="22" t="s">
        <v>423</v>
      </c>
      <c r="F75" s="22" t="s">
        <v>424</v>
      </c>
      <c r="G75" s="5" t="s">
        <v>429</v>
      </c>
      <c r="H75" s="23">
        <v>5213</v>
      </c>
      <c r="I75" s="23">
        <v>2801</v>
      </c>
      <c r="J75" s="23">
        <v>0</v>
      </c>
      <c r="K75" s="23">
        <v>0</v>
      </c>
      <c r="L75" s="23">
        <v>1630</v>
      </c>
      <c r="M75" s="23">
        <v>1171</v>
      </c>
      <c r="N75" s="23">
        <v>0</v>
      </c>
      <c r="O75" s="23">
        <v>0</v>
      </c>
      <c r="P75" s="23">
        <v>28054</v>
      </c>
      <c r="Q75" s="23">
        <v>74</v>
      </c>
      <c r="R75" s="23">
        <v>74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</row>
    <row r="76" spans="1:35">
      <c r="A76" s="5" t="s">
        <v>419</v>
      </c>
      <c r="B76" s="22" t="s">
        <v>577</v>
      </c>
      <c r="C76" s="22" t="s">
        <v>427</v>
      </c>
      <c r="D76" s="22" t="s">
        <v>578</v>
      </c>
      <c r="E76" s="22" t="s">
        <v>423</v>
      </c>
      <c r="F76" s="22" t="s">
        <v>424</v>
      </c>
      <c r="G76" s="5" t="s">
        <v>563</v>
      </c>
      <c r="H76" s="23">
        <v>3973</v>
      </c>
      <c r="I76" s="23">
        <v>1859</v>
      </c>
      <c r="J76" s="23">
        <v>0</v>
      </c>
      <c r="K76" s="23">
        <v>0</v>
      </c>
      <c r="L76" s="23">
        <v>1490</v>
      </c>
      <c r="M76" s="23">
        <v>369</v>
      </c>
      <c r="N76" s="23">
        <v>0</v>
      </c>
      <c r="O76" s="23">
        <v>0</v>
      </c>
      <c r="P76" s="23">
        <v>24476</v>
      </c>
      <c r="Q76" s="23">
        <v>74</v>
      </c>
      <c r="R76" s="23">
        <v>74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</row>
    <row r="77" spans="1:35">
      <c r="A77" s="5" t="s">
        <v>419</v>
      </c>
      <c r="B77" s="22" t="s">
        <v>579</v>
      </c>
      <c r="C77" s="22" t="s">
        <v>421</v>
      </c>
      <c r="D77" s="22" t="s">
        <v>580</v>
      </c>
      <c r="E77" s="22" t="s">
        <v>479</v>
      </c>
      <c r="F77" s="22" t="s">
        <v>480</v>
      </c>
      <c r="G77" s="5" t="s">
        <v>574</v>
      </c>
      <c r="H77" s="23">
        <v>3763</v>
      </c>
      <c r="I77" s="23">
        <v>1702</v>
      </c>
      <c r="J77" s="23">
        <v>0</v>
      </c>
      <c r="K77" s="23">
        <v>0</v>
      </c>
      <c r="L77" s="23">
        <v>1380</v>
      </c>
      <c r="M77" s="23">
        <v>322</v>
      </c>
      <c r="N77" s="23">
        <v>0</v>
      </c>
      <c r="O77" s="23">
        <v>0</v>
      </c>
      <c r="P77" s="23">
        <v>23783</v>
      </c>
      <c r="Q77" s="23">
        <v>74</v>
      </c>
      <c r="R77" s="23">
        <v>74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5</v>
      </c>
      <c r="AI77" s="23">
        <v>5</v>
      </c>
    </row>
    <row r="78" spans="1:35">
      <c r="A78" s="5" t="s">
        <v>419</v>
      </c>
      <c r="B78" s="22" t="s">
        <v>549</v>
      </c>
      <c r="C78" s="22" t="s">
        <v>427</v>
      </c>
      <c r="D78" s="22" t="s">
        <v>581</v>
      </c>
      <c r="E78" s="22" t="s">
        <v>479</v>
      </c>
      <c r="F78" s="22" t="s">
        <v>480</v>
      </c>
      <c r="G78" s="5" t="s">
        <v>574</v>
      </c>
      <c r="H78" s="23">
        <v>3850</v>
      </c>
      <c r="I78" s="23">
        <v>1789</v>
      </c>
      <c r="J78" s="23">
        <v>0</v>
      </c>
      <c r="K78" s="23">
        <v>0</v>
      </c>
      <c r="L78" s="23">
        <v>1380</v>
      </c>
      <c r="M78" s="23">
        <v>409</v>
      </c>
      <c r="N78" s="23">
        <v>0</v>
      </c>
      <c r="O78" s="23">
        <v>0</v>
      </c>
      <c r="P78" s="23">
        <v>23783</v>
      </c>
      <c r="Q78" s="23">
        <v>74</v>
      </c>
      <c r="R78" s="23">
        <v>74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5</v>
      </c>
      <c r="AI78" s="23">
        <v>5</v>
      </c>
    </row>
    <row r="79" spans="1:35">
      <c r="A79" s="5" t="s">
        <v>419</v>
      </c>
      <c r="B79" s="22" t="s">
        <v>582</v>
      </c>
      <c r="C79" s="22" t="s">
        <v>427</v>
      </c>
      <c r="D79" s="22" t="s">
        <v>583</v>
      </c>
      <c r="E79" s="22" t="s">
        <v>479</v>
      </c>
      <c r="F79" s="22" t="s">
        <v>480</v>
      </c>
      <c r="G79" s="5" t="s">
        <v>536</v>
      </c>
      <c r="H79" s="23">
        <v>4282</v>
      </c>
      <c r="I79" s="23">
        <v>2148</v>
      </c>
      <c r="J79" s="23">
        <v>0</v>
      </c>
      <c r="K79" s="23">
        <v>0</v>
      </c>
      <c r="L79" s="23">
        <v>1450</v>
      </c>
      <c r="M79" s="23">
        <v>698</v>
      </c>
      <c r="N79" s="23">
        <v>0</v>
      </c>
      <c r="O79" s="23">
        <v>0</v>
      </c>
      <c r="P79" s="23">
        <v>24656</v>
      </c>
      <c r="Q79" s="23">
        <v>74</v>
      </c>
      <c r="R79" s="23">
        <v>74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5</v>
      </c>
      <c r="AI79" s="23">
        <v>5</v>
      </c>
    </row>
    <row r="80" spans="1:35">
      <c r="A80" s="5" t="s">
        <v>419</v>
      </c>
      <c r="B80" s="22" t="s">
        <v>584</v>
      </c>
      <c r="C80" s="22" t="s">
        <v>427</v>
      </c>
      <c r="D80" s="22" t="s">
        <v>585</v>
      </c>
      <c r="E80" s="22" t="s">
        <v>479</v>
      </c>
      <c r="F80" s="22" t="s">
        <v>480</v>
      </c>
      <c r="G80" s="5" t="s">
        <v>536</v>
      </c>
      <c r="H80" s="23">
        <v>4324</v>
      </c>
      <c r="I80" s="23">
        <v>2190</v>
      </c>
      <c r="J80" s="23">
        <v>0</v>
      </c>
      <c r="K80" s="23">
        <v>0</v>
      </c>
      <c r="L80" s="23">
        <v>1450</v>
      </c>
      <c r="M80" s="23">
        <v>740</v>
      </c>
      <c r="N80" s="23">
        <v>0</v>
      </c>
      <c r="O80" s="23">
        <v>0</v>
      </c>
      <c r="P80" s="23">
        <v>24656</v>
      </c>
      <c r="Q80" s="23">
        <v>74</v>
      </c>
      <c r="R80" s="23">
        <v>74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5</v>
      </c>
      <c r="AI80" s="23">
        <v>5</v>
      </c>
    </row>
    <row r="81" spans="1:35">
      <c r="A81" s="5" t="s">
        <v>419</v>
      </c>
      <c r="B81" s="22" t="s">
        <v>586</v>
      </c>
      <c r="C81" s="22" t="s">
        <v>427</v>
      </c>
      <c r="D81" s="22" t="s">
        <v>587</v>
      </c>
      <c r="E81" s="22" t="s">
        <v>479</v>
      </c>
      <c r="F81" s="22" t="s">
        <v>480</v>
      </c>
      <c r="G81" s="5" t="s">
        <v>574</v>
      </c>
      <c r="H81" s="23">
        <v>3814</v>
      </c>
      <c r="I81" s="23">
        <v>1758</v>
      </c>
      <c r="J81" s="23">
        <v>0</v>
      </c>
      <c r="K81" s="23">
        <v>0</v>
      </c>
      <c r="L81" s="23">
        <v>1380</v>
      </c>
      <c r="M81" s="23">
        <v>378</v>
      </c>
      <c r="N81" s="23">
        <v>0</v>
      </c>
      <c r="O81" s="23">
        <v>0</v>
      </c>
      <c r="P81" s="23">
        <v>23783</v>
      </c>
      <c r="Q81" s="23">
        <v>74</v>
      </c>
      <c r="R81" s="23">
        <v>74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</row>
    <row r="82" spans="1:35">
      <c r="A82" s="5" t="s">
        <v>419</v>
      </c>
      <c r="B82" s="22" t="s">
        <v>588</v>
      </c>
      <c r="C82" s="22" t="s">
        <v>421</v>
      </c>
      <c r="D82" s="22" t="s">
        <v>589</v>
      </c>
      <c r="E82" s="22" t="s">
        <v>479</v>
      </c>
      <c r="F82" s="22" t="s">
        <v>480</v>
      </c>
      <c r="G82" s="5" t="s">
        <v>574</v>
      </c>
      <c r="H82" s="23">
        <v>3915</v>
      </c>
      <c r="I82" s="23">
        <v>1854</v>
      </c>
      <c r="J82" s="23">
        <v>0</v>
      </c>
      <c r="K82" s="23">
        <v>0</v>
      </c>
      <c r="L82" s="23">
        <v>1380</v>
      </c>
      <c r="M82" s="23">
        <v>474</v>
      </c>
      <c r="N82" s="23">
        <v>0</v>
      </c>
      <c r="O82" s="23">
        <v>0</v>
      </c>
      <c r="P82" s="23">
        <v>23783</v>
      </c>
      <c r="Q82" s="23">
        <v>74</v>
      </c>
      <c r="R82" s="23">
        <v>74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5</v>
      </c>
      <c r="AI82" s="23">
        <v>5</v>
      </c>
    </row>
    <row r="83" spans="1:35">
      <c r="A83" s="5" t="s">
        <v>419</v>
      </c>
      <c r="B83" s="22" t="s">
        <v>590</v>
      </c>
      <c r="C83" s="22" t="s">
        <v>421</v>
      </c>
      <c r="D83" s="22" t="s">
        <v>591</v>
      </c>
      <c r="E83" s="22" t="s">
        <v>479</v>
      </c>
      <c r="F83" s="22" t="s">
        <v>480</v>
      </c>
      <c r="G83" s="5" t="s">
        <v>574</v>
      </c>
      <c r="H83" s="23">
        <v>3986</v>
      </c>
      <c r="I83" s="23">
        <v>1925</v>
      </c>
      <c r="J83" s="23">
        <v>0</v>
      </c>
      <c r="K83" s="23">
        <v>0</v>
      </c>
      <c r="L83" s="23">
        <v>1380</v>
      </c>
      <c r="M83" s="23">
        <v>545</v>
      </c>
      <c r="N83" s="23">
        <v>0</v>
      </c>
      <c r="O83" s="23">
        <v>0</v>
      </c>
      <c r="P83" s="23">
        <v>23783</v>
      </c>
      <c r="Q83" s="23">
        <v>74</v>
      </c>
      <c r="R83" s="23">
        <v>74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5</v>
      </c>
      <c r="AI83" s="23">
        <v>5</v>
      </c>
    </row>
    <row r="84" spans="1:35">
      <c r="A84" s="5" t="s">
        <v>419</v>
      </c>
      <c r="B84" s="22" t="s">
        <v>592</v>
      </c>
      <c r="C84" s="22" t="s">
        <v>427</v>
      </c>
      <c r="D84" s="22" t="s">
        <v>593</v>
      </c>
      <c r="E84" s="22" t="s">
        <v>479</v>
      </c>
      <c r="F84" s="22" t="s">
        <v>480</v>
      </c>
      <c r="G84" s="5" t="s">
        <v>574</v>
      </c>
      <c r="H84" s="23">
        <v>4139</v>
      </c>
      <c r="I84" s="23">
        <v>2078</v>
      </c>
      <c r="J84" s="23">
        <v>0</v>
      </c>
      <c r="K84" s="23">
        <v>0</v>
      </c>
      <c r="L84" s="23">
        <v>1380</v>
      </c>
      <c r="M84" s="23">
        <v>698</v>
      </c>
      <c r="N84" s="23">
        <v>0</v>
      </c>
      <c r="O84" s="23">
        <v>0</v>
      </c>
      <c r="P84" s="23">
        <v>23783</v>
      </c>
      <c r="Q84" s="23">
        <v>74</v>
      </c>
      <c r="R84" s="23">
        <v>74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5</v>
      </c>
      <c r="AI84" s="23">
        <v>5</v>
      </c>
    </row>
    <row r="85" spans="1:35">
      <c r="A85" s="5" t="s">
        <v>419</v>
      </c>
      <c r="B85" s="22" t="s">
        <v>594</v>
      </c>
      <c r="C85" s="22" t="s">
        <v>427</v>
      </c>
      <c r="D85" s="22" t="s">
        <v>595</v>
      </c>
      <c r="E85" s="22" t="s">
        <v>479</v>
      </c>
      <c r="F85" s="22" t="s">
        <v>480</v>
      </c>
      <c r="G85" s="5" t="s">
        <v>536</v>
      </c>
      <c r="H85" s="23">
        <v>4615</v>
      </c>
      <c r="I85" s="23">
        <v>2281</v>
      </c>
      <c r="J85" s="23">
        <v>0</v>
      </c>
      <c r="K85" s="23">
        <v>0</v>
      </c>
      <c r="L85" s="23">
        <v>1450</v>
      </c>
      <c r="M85" s="23">
        <v>831</v>
      </c>
      <c r="N85" s="23">
        <v>0</v>
      </c>
      <c r="O85" s="23">
        <v>0</v>
      </c>
      <c r="P85" s="23">
        <v>24656</v>
      </c>
      <c r="Q85" s="23">
        <v>274</v>
      </c>
      <c r="R85" s="23">
        <v>74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200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5</v>
      </c>
      <c r="AI85" s="23">
        <v>5</v>
      </c>
    </row>
    <row r="86" spans="1:35">
      <c r="A86" s="5" t="s">
        <v>419</v>
      </c>
      <c r="B86" s="22" t="s">
        <v>596</v>
      </c>
      <c r="C86" s="22" t="s">
        <v>421</v>
      </c>
      <c r="D86" s="22" t="s">
        <v>597</v>
      </c>
      <c r="E86" s="22" t="s">
        <v>479</v>
      </c>
      <c r="F86" s="22" t="s">
        <v>480</v>
      </c>
      <c r="G86" s="5" t="s">
        <v>536</v>
      </c>
      <c r="H86" s="23">
        <v>4440</v>
      </c>
      <c r="I86" s="23">
        <v>2106</v>
      </c>
      <c r="J86" s="23">
        <v>0</v>
      </c>
      <c r="K86" s="23">
        <v>0</v>
      </c>
      <c r="L86" s="23">
        <v>1450</v>
      </c>
      <c r="M86" s="23">
        <v>656</v>
      </c>
      <c r="N86" s="23">
        <v>0</v>
      </c>
      <c r="O86" s="23">
        <v>0</v>
      </c>
      <c r="P86" s="23">
        <v>24656</v>
      </c>
      <c r="Q86" s="23">
        <v>274</v>
      </c>
      <c r="R86" s="23">
        <v>74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200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5</v>
      </c>
      <c r="AI86" s="23">
        <v>5</v>
      </c>
    </row>
    <row r="87" spans="1:35">
      <c r="A87" s="5" t="s">
        <v>419</v>
      </c>
      <c r="B87" s="22" t="s">
        <v>598</v>
      </c>
      <c r="C87" s="22" t="s">
        <v>427</v>
      </c>
      <c r="D87" s="22" t="s">
        <v>599</v>
      </c>
      <c r="E87" s="22" t="s">
        <v>479</v>
      </c>
      <c r="F87" s="22" t="s">
        <v>480</v>
      </c>
      <c r="G87" s="5" t="s">
        <v>536</v>
      </c>
      <c r="H87" s="23">
        <v>4615</v>
      </c>
      <c r="I87" s="23">
        <v>2281</v>
      </c>
      <c r="J87" s="23">
        <v>0</v>
      </c>
      <c r="K87" s="23">
        <v>0</v>
      </c>
      <c r="L87" s="23">
        <v>1450</v>
      </c>
      <c r="M87" s="23">
        <v>831</v>
      </c>
      <c r="N87" s="23">
        <v>0</v>
      </c>
      <c r="O87" s="23">
        <v>0</v>
      </c>
      <c r="P87" s="23">
        <v>24656</v>
      </c>
      <c r="Q87" s="23">
        <v>274</v>
      </c>
      <c r="R87" s="23">
        <v>74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200</v>
      </c>
      <c r="AC87" s="23">
        <v>0</v>
      </c>
      <c r="AD87" s="23">
        <v>0</v>
      </c>
      <c r="AE87" s="23">
        <v>0</v>
      </c>
      <c r="AF87" s="23">
        <v>0</v>
      </c>
      <c r="AG87" s="23">
        <v>0</v>
      </c>
      <c r="AH87" s="23">
        <v>5</v>
      </c>
      <c r="AI87" s="23">
        <v>5</v>
      </c>
    </row>
    <row r="88" spans="1:35">
      <c r="A88" s="5" t="s">
        <v>419</v>
      </c>
      <c r="B88" s="22" t="s">
        <v>600</v>
      </c>
      <c r="C88" s="22" t="s">
        <v>427</v>
      </c>
      <c r="D88" s="22" t="s">
        <v>601</v>
      </c>
      <c r="E88" s="22" t="s">
        <v>479</v>
      </c>
      <c r="F88" s="22" t="s">
        <v>480</v>
      </c>
      <c r="G88" s="5" t="s">
        <v>574</v>
      </c>
      <c r="H88" s="23">
        <v>4339</v>
      </c>
      <c r="I88" s="23">
        <v>2078</v>
      </c>
      <c r="J88" s="23">
        <v>0</v>
      </c>
      <c r="K88" s="23">
        <v>0</v>
      </c>
      <c r="L88" s="23">
        <v>1380</v>
      </c>
      <c r="M88" s="23">
        <v>698</v>
      </c>
      <c r="N88" s="23">
        <v>0</v>
      </c>
      <c r="O88" s="23">
        <v>0</v>
      </c>
      <c r="P88" s="23">
        <v>23783</v>
      </c>
      <c r="Q88" s="23">
        <v>274</v>
      </c>
      <c r="R88" s="23">
        <v>74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200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5</v>
      </c>
      <c r="AI88" s="23">
        <v>5</v>
      </c>
    </row>
    <row r="89" spans="1:35">
      <c r="A89" s="5" t="s">
        <v>419</v>
      </c>
      <c r="B89" s="22" t="s">
        <v>602</v>
      </c>
      <c r="C89" s="22" t="s">
        <v>427</v>
      </c>
      <c r="D89" s="22" t="s">
        <v>603</v>
      </c>
      <c r="E89" s="22" t="s">
        <v>479</v>
      </c>
      <c r="F89" s="22" t="s">
        <v>480</v>
      </c>
      <c r="G89" s="5" t="s">
        <v>536</v>
      </c>
      <c r="H89" s="23">
        <v>4615</v>
      </c>
      <c r="I89" s="23">
        <v>2281</v>
      </c>
      <c r="J89" s="23">
        <v>0</v>
      </c>
      <c r="K89" s="23">
        <v>0</v>
      </c>
      <c r="L89" s="23">
        <v>1450</v>
      </c>
      <c r="M89" s="23">
        <v>831</v>
      </c>
      <c r="N89" s="23">
        <v>0</v>
      </c>
      <c r="O89" s="23">
        <v>0</v>
      </c>
      <c r="P89" s="23">
        <v>24656</v>
      </c>
      <c r="Q89" s="23">
        <v>274</v>
      </c>
      <c r="R89" s="23">
        <v>74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200</v>
      </c>
      <c r="AC89" s="23">
        <v>0</v>
      </c>
      <c r="AD89" s="23">
        <v>0</v>
      </c>
      <c r="AE89" s="23">
        <v>0</v>
      </c>
      <c r="AF89" s="23">
        <v>0</v>
      </c>
      <c r="AG89" s="23">
        <v>0</v>
      </c>
      <c r="AH89" s="23">
        <v>5</v>
      </c>
      <c r="AI89" s="23">
        <v>5</v>
      </c>
    </row>
    <row r="90" spans="1:35">
      <c r="A90" s="5" t="s">
        <v>419</v>
      </c>
      <c r="B90" s="22" t="s">
        <v>604</v>
      </c>
      <c r="C90" s="22" t="s">
        <v>427</v>
      </c>
      <c r="D90" s="22" t="s">
        <v>605</v>
      </c>
      <c r="E90" s="22" t="s">
        <v>479</v>
      </c>
      <c r="F90" s="22" t="s">
        <v>480</v>
      </c>
      <c r="G90" s="5" t="s">
        <v>481</v>
      </c>
      <c r="H90" s="23">
        <v>4818</v>
      </c>
      <c r="I90" s="23">
        <v>2381</v>
      </c>
      <c r="J90" s="23">
        <v>0</v>
      </c>
      <c r="K90" s="23">
        <v>0</v>
      </c>
      <c r="L90" s="23">
        <v>1550</v>
      </c>
      <c r="M90" s="23">
        <v>831</v>
      </c>
      <c r="N90" s="23">
        <v>0</v>
      </c>
      <c r="O90" s="23">
        <v>0</v>
      </c>
      <c r="P90" s="23">
        <v>28294</v>
      </c>
      <c r="Q90" s="23">
        <v>74</v>
      </c>
      <c r="R90" s="23">
        <v>74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0</v>
      </c>
      <c r="AH90" s="23">
        <v>5</v>
      </c>
      <c r="AI90" s="23">
        <v>5</v>
      </c>
    </row>
    <row r="91" spans="1:35">
      <c r="A91" s="5" t="s">
        <v>419</v>
      </c>
      <c r="B91" s="22" t="s">
        <v>606</v>
      </c>
      <c r="C91" s="22" t="s">
        <v>427</v>
      </c>
      <c r="D91" s="22" t="s">
        <v>607</v>
      </c>
      <c r="E91" s="22" t="s">
        <v>423</v>
      </c>
      <c r="F91" s="22" t="s">
        <v>424</v>
      </c>
      <c r="G91" s="5" t="s">
        <v>563</v>
      </c>
      <c r="H91" s="23">
        <v>3973</v>
      </c>
      <c r="I91" s="23">
        <v>1859</v>
      </c>
      <c r="J91" s="23">
        <v>0</v>
      </c>
      <c r="K91" s="23">
        <v>0</v>
      </c>
      <c r="L91" s="23">
        <v>1490</v>
      </c>
      <c r="M91" s="23">
        <v>369</v>
      </c>
      <c r="N91" s="23">
        <v>0</v>
      </c>
      <c r="O91" s="23">
        <v>0</v>
      </c>
      <c r="P91" s="23">
        <v>24476</v>
      </c>
      <c r="Q91" s="23">
        <v>74</v>
      </c>
      <c r="R91" s="23">
        <v>74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</row>
    <row r="92" spans="1:35">
      <c r="A92" s="5" t="s">
        <v>419</v>
      </c>
      <c r="B92" s="22" t="s">
        <v>608</v>
      </c>
      <c r="C92" s="22" t="s">
        <v>427</v>
      </c>
      <c r="D92" s="22" t="s">
        <v>609</v>
      </c>
      <c r="E92" s="22" t="s">
        <v>479</v>
      </c>
      <c r="F92" s="22" t="s">
        <v>480</v>
      </c>
      <c r="G92" s="5" t="s">
        <v>536</v>
      </c>
      <c r="H92" s="23">
        <v>4615</v>
      </c>
      <c r="I92" s="23">
        <v>2281</v>
      </c>
      <c r="J92" s="23">
        <v>0</v>
      </c>
      <c r="K92" s="23">
        <v>0</v>
      </c>
      <c r="L92" s="23">
        <v>1450</v>
      </c>
      <c r="M92" s="23">
        <v>831</v>
      </c>
      <c r="N92" s="23">
        <v>0</v>
      </c>
      <c r="O92" s="23">
        <v>0</v>
      </c>
      <c r="P92" s="23">
        <v>24656</v>
      </c>
      <c r="Q92" s="23">
        <v>274</v>
      </c>
      <c r="R92" s="23">
        <v>74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200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5</v>
      </c>
      <c r="AI92" s="23">
        <v>5</v>
      </c>
    </row>
    <row r="93" spans="1:35">
      <c r="A93" s="5" t="s">
        <v>419</v>
      </c>
      <c r="B93" s="22" t="s">
        <v>610</v>
      </c>
      <c r="C93" s="22" t="s">
        <v>427</v>
      </c>
      <c r="D93" s="22" t="s">
        <v>611</v>
      </c>
      <c r="E93" s="22" t="s">
        <v>479</v>
      </c>
      <c r="F93" s="22" t="s">
        <v>480</v>
      </c>
      <c r="G93" s="5" t="s">
        <v>536</v>
      </c>
      <c r="H93" s="23">
        <v>4615</v>
      </c>
      <c r="I93" s="23">
        <v>2281</v>
      </c>
      <c r="J93" s="23">
        <v>0</v>
      </c>
      <c r="K93" s="23">
        <v>0</v>
      </c>
      <c r="L93" s="23">
        <v>1450</v>
      </c>
      <c r="M93" s="23">
        <v>831</v>
      </c>
      <c r="N93" s="23">
        <v>0</v>
      </c>
      <c r="O93" s="23">
        <v>0</v>
      </c>
      <c r="P93" s="23">
        <v>24656</v>
      </c>
      <c r="Q93" s="23">
        <v>274</v>
      </c>
      <c r="R93" s="23">
        <v>74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200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5</v>
      </c>
      <c r="AI93" s="23">
        <v>5</v>
      </c>
    </row>
    <row r="94" spans="1:35">
      <c r="A94" s="5" t="s">
        <v>419</v>
      </c>
      <c r="B94" s="22" t="s">
        <v>612</v>
      </c>
      <c r="C94" s="22" t="s">
        <v>427</v>
      </c>
      <c r="D94" s="22" t="s">
        <v>613</v>
      </c>
      <c r="E94" s="22" t="s">
        <v>479</v>
      </c>
      <c r="F94" s="22" t="s">
        <v>480</v>
      </c>
      <c r="G94" s="5" t="s">
        <v>536</v>
      </c>
      <c r="H94" s="23">
        <v>4410</v>
      </c>
      <c r="I94" s="23">
        <v>2281</v>
      </c>
      <c r="J94" s="23">
        <v>0</v>
      </c>
      <c r="K94" s="23">
        <v>0</v>
      </c>
      <c r="L94" s="23">
        <v>1450</v>
      </c>
      <c r="M94" s="23">
        <v>831</v>
      </c>
      <c r="N94" s="23">
        <v>0</v>
      </c>
      <c r="O94" s="23">
        <v>0</v>
      </c>
      <c r="P94" s="23">
        <v>24656</v>
      </c>
      <c r="Q94" s="23">
        <v>74</v>
      </c>
      <c r="R94" s="23">
        <v>74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</row>
    <row r="95" spans="1:35">
      <c r="A95" s="5" t="s">
        <v>419</v>
      </c>
      <c r="B95" s="22" t="s">
        <v>614</v>
      </c>
      <c r="C95" s="22" t="s">
        <v>427</v>
      </c>
      <c r="D95" s="22" t="s">
        <v>615</v>
      </c>
      <c r="E95" s="22" t="s">
        <v>423</v>
      </c>
      <c r="F95" s="22" t="s">
        <v>424</v>
      </c>
      <c r="G95" s="5" t="s">
        <v>429</v>
      </c>
      <c r="H95" s="23">
        <v>6405</v>
      </c>
      <c r="I95" s="23">
        <v>3993</v>
      </c>
      <c r="J95" s="23">
        <v>0</v>
      </c>
      <c r="K95" s="23">
        <v>0</v>
      </c>
      <c r="L95" s="23">
        <v>1630</v>
      </c>
      <c r="M95" s="23">
        <v>2363</v>
      </c>
      <c r="N95" s="23">
        <v>0</v>
      </c>
      <c r="O95" s="23">
        <v>0</v>
      </c>
      <c r="P95" s="23">
        <v>28054</v>
      </c>
      <c r="Q95" s="23">
        <v>74</v>
      </c>
      <c r="R95" s="23">
        <v>74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</row>
    <row r="96" spans="1:35">
      <c r="A96" s="5" t="s">
        <v>419</v>
      </c>
      <c r="B96" s="22" t="s">
        <v>616</v>
      </c>
      <c r="C96" s="22" t="s">
        <v>427</v>
      </c>
      <c r="D96" s="22" t="s">
        <v>617</v>
      </c>
      <c r="E96" s="22" t="s">
        <v>479</v>
      </c>
      <c r="F96" s="22" t="s">
        <v>480</v>
      </c>
      <c r="G96" s="5" t="s">
        <v>536</v>
      </c>
      <c r="H96" s="23">
        <v>4615</v>
      </c>
      <c r="I96" s="23">
        <v>2281</v>
      </c>
      <c r="J96" s="23">
        <v>0</v>
      </c>
      <c r="K96" s="23">
        <v>0</v>
      </c>
      <c r="L96" s="23">
        <v>1450</v>
      </c>
      <c r="M96" s="23">
        <v>831</v>
      </c>
      <c r="N96" s="23">
        <v>0</v>
      </c>
      <c r="O96" s="23">
        <v>0</v>
      </c>
      <c r="P96" s="23">
        <v>24656</v>
      </c>
      <c r="Q96" s="23">
        <v>274</v>
      </c>
      <c r="R96" s="23">
        <v>74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200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5</v>
      </c>
      <c r="AI96" s="23">
        <v>5</v>
      </c>
    </row>
    <row r="97" spans="1:35">
      <c r="A97" s="5" t="s">
        <v>419</v>
      </c>
      <c r="B97" s="22" t="s">
        <v>618</v>
      </c>
      <c r="C97" s="22" t="s">
        <v>427</v>
      </c>
      <c r="D97" s="22" t="s">
        <v>619</v>
      </c>
      <c r="E97" s="22" t="s">
        <v>479</v>
      </c>
      <c r="F97" s="22" t="s">
        <v>480</v>
      </c>
      <c r="G97" s="5" t="s">
        <v>536</v>
      </c>
      <c r="H97" s="23">
        <v>4615</v>
      </c>
      <c r="I97" s="23">
        <v>2281</v>
      </c>
      <c r="J97" s="23">
        <v>0</v>
      </c>
      <c r="K97" s="23">
        <v>0</v>
      </c>
      <c r="L97" s="23">
        <v>1450</v>
      </c>
      <c r="M97" s="23">
        <v>831</v>
      </c>
      <c r="N97" s="23">
        <v>0</v>
      </c>
      <c r="O97" s="23">
        <v>0</v>
      </c>
      <c r="P97" s="23">
        <v>24656</v>
      </c>
      <c r="Q97" s="23">
        <v>274</v>
      </c>
      <c r="R97" s="23">
        <v>74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200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5</v>
      </c>
      <c r="AI97" s="23">
        <v>5</v>
      </c>
    </row>
    <row r="98" spans="1:35">
      <c r="A98" s="5" t="s">
        <v>419</v>
      </c>
      <c r="B98" s="22" t="s">
        <v>620</v>
      </c>
      <c r="C98" s="22" t="s">
        <v>427</v>
      </c>
      <c r="D98" s="22" t="s">
        <v>621</v>
      </c>
      <c r="E98" s="22" t="s">
        <v>479</v>
      </c>
      <c r="F98" s="22" t="s">
        <v>480</v>
      </c>
      <c r="G98" s="5" t="s">
        <v>536</v>
      </c>
      <c r="H98" s="23">
        <v>4615</v>
      </c>
      <c r="I98" s="23">
        <v>2281</v>
      </c>
      <c r="J98" s="23">
        <v>0</v>
      </c>
      <c r="K98" s="23">
        <v>0</v>
      </c>
      <c r="L98" s="23">
        <v>1450</v>
      </c>
      <c r="M98" s="23">
        <v>831</v>
      </c>
      <c r="N98" s="23">
        <v>0</v>
      </c>
      <c r="O98" s="23">
        <v>0</v>
      </c>
      <c r="P98" s="23">
        <v>24656</v>
      </c>
      <c r="Q98" s="23">
        <v>274</v>
      </c>
      <c r="R98" s="23">
        <v>74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200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5</v>
      </c>
      <c r="AI98" s="23">
        <v>5</v>
      </c>
    </row>
    <row r="99" spans="1:35">
      <c r="A99" s="5" t="s">
        <v>419</v>
      </c>
      <c r="B99" s="22" t="s">
        <v>622</v>
      </c>
      <c r="C99" s="22" t="s">
        <v>421</v>
      </c>
      <c r="D99" s="22" t="s">
        <v>623</v>
      </c>
      <c r="E99" s="22" t="s">
        <v>423</v>
      </c>
      <c r="F99" s="22" t="s">
        <v>424</v>
      </c>
      <c r="G99" s="5" t="s">
        <v>563</v>
      </c>
      <c r="H99" s="23">
        <v>3973</v>
      </c>
      <c r="I99" s="23">
        <v>1859</v>
      </c>
      <c r="J99" s="23">
        <v>0</v>
      </c>
      <c r="K99" s="23">
        <v>0</v>
      </c>
      <c r="L99" s="23">
        <v>1490</v>
      </c>
      <c r="M99" s="23">
        <v>369</v>
      </c>
      <c r="N99" s="23">
        <v>0</v>
      </c>
      <c r="O99" s="23">
        <v>0</v>
      </c>
      <c r="P99" s="23">
        <v>24476</v>
      </c>
      <c r="Q99" s="23">
        <v>74</v>
      </c>
      <c r="R99" s="23">
        <v>74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</row>
    <row r="100" spans="1:35">
      <c r="A100" s="5" t="s">
        <v>419</v>
      </c>
      <c r="B100" s="22" t="s">
        <v>624</v>
      </c>
      <c r="C100" s="22" t="s">
        <v>427</v>
      </c>
      <c r="D100" s="22" t="s">
        <v>625</v>
      </c>
      <c r="E100" s="22" t="s">
        <v>479</v>
      </c>
      <c r="F100" s="22" t="s">
        <v>480</v>
      </c>
      <c r="G100" s="5" t="s">
        <v>536</v>
      </c>
      <c r="H100" s="23">
        <v>4610</v>
      </c>
      <c r="I100" s="23">
        <v>2281</v>
      </c>
      <c r="J100" s="23">
        <v>0</v>
      </c>
      <c r="K100" s="23">
        <v>0</v>
      </c>
      <c r="L100" s="23">
        <v>1450</v>
      </c>
      <c r="M100" s="23">
        <v>831</v>
      </c>
      <c r="N100" s="23">
        <v>0</v>
      </c>
      <c r="O100" s="23">
        <v>0</v>
      </c>
      <c r="P100" s="23">
        <v>24656</v>
      </c>
      <c r="Q100" s="23">
        <v>274</v>
      </c>
      <c r="R100" s="23">
        <v>74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200</v>
      </c>
      <c r="AC100" s="23">
        <v>0</v>
      </c>
      <c r="AD100" s="23">
        <v>0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</row>
    <row r="101" spans="1:35">
      <c r="A101" s="5" t="s">
        <v>419</v>
      </c>
      <c r="B101" s="22" t="s">
        <v>626</v>
      </c>
      <c r="C101" s="22" t="s">
        <v>427</v>
      </c>
      <c r="D101" s="22" t="s">
        <v>627</v>
      </c>
      <c r="E101" s="22" t="s">
        <v>479</v>
      </c>
      <c r="F101" s="22" t="s">
        <v>480</v>
      </c>
      <c r="G101" s="5" t="s">
        <v>536</v>
      </c>
      <c r="H101" s="23">
        <v>4615</v>
      </c>
      <c r="I101" s="23">
        <v>2281</v>
      </c>
      <c r="J101" s="23">
        <v>0</v>
      </c>
      <c r="K101" s="23">
        <v>0</v>
      </c>
      <c r="L101" s="23">
        <v>1450</v>
      </c>
      <c r="M101" s="23">
        <v>831</v>
      </c>
      <c r="N101" s="23">
        <v>0</v>
      </c>
      <c r="O101" s="23">
        <v>0</v>
      </c>
      <c r="P101" s="23">
        <v>24656</v>
      </c>
      <c r="Q101" s="23">
        <v>274</v>
      </c>
      <c r="R101" s="23">
        <v>74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200</v>
      </c>
      <c r="AC101" s="23">
        <v>0</v>
      </c>
      <c r="AD101" s="23">
        <v>0</v>
      </c>
      <c r="AE101" s="23">
        <v>0</v>
      </c>
      <c r="AF101" s="23">
        <v>0</v>
      </c>
      <c r="AG101" s="23">
        <v>0</v>
      </c>
      <c r="AH101" s="23">
        <v>5</v>
      </c>
      <c r="AI101" s="23">
        <v>5</v>
      </c>
    </row>
    <row r="102"/>
    <row r="103"/>
  </sheetData>
  <mergeCells count="10">
    <mergeCell ref="Q1:AG1"/>
    <mergeCell ref="A1:A2"/>
    <mergeCell ref="B1:B2"/>
    <mergeCell ref="C1:C2"/>
    <mergeCell ref="D1:D2"/>
    <mergeCell ref="E1:E2"/>
    <mergeCell ref="F1:F2"/>
    <mergeCell ref="G1:G2"/>
    <mergeCell ref="H1:H2"/>
    <mergeCell ref="P1:P2"/>
  </mergeCells>
  <printOptions horizontalCentered="1"/>
  <pageMargins left="0.747916666666667" right="0.747916666666667" top="1.37777777777778" bottom="0.984027777777778" header="0.786805555555556" footer="0.511805555555556"/>
  <pageSetup paperSize="9" scale="80" orientation="landscape"/>
  <headerFooter alignWithMargins="0">
    <oddHeader>&amp;C&amp;"文鼎大标宋简,常规"&amp;18在职人员薪津花名册&amp;R
单位：元</oddHeader>
    <oddFooter>&amp;C第 &amp;P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workbookViewId="0">
      <selection activeCell="D22" sqref="D22"/>
    </sheetView>
  </sheetViews>
  <sheetFormatPr defaultColWidth="6.875" defaultRowHeight="12.75" customHeight="1"/>
  <cols>
    <col min="1" max="1" width="14.125" style="1" customWidth="1"/>
    <col min="2" max="2" width="21.125" style="1" customWidth="1"/>
    <col min="3" max="3" width="4.5" style="1" customWidth="1"/>
    <col min="4" max="4" width="18.5" style="1" customWidth="1"/>
    <col min="5" max="5" width="9.875" style="1" customWidth="1"/>
    <col min="6" max="6" width="8.375" style="1" customWidth="1"/>
    <col min="7" max="7" width="15.125" style="1" customWidth="1"/>
    <col min="8" max="8" width="9" style="1" customWidth="1"/>
    <col min="9" max="9" width="14.25" style="1" customWidth="1"/>
    <col min="10" max="10" width="16.625" style="1" customWidth="1"/>
    <col min="11" max="11" width="10" style="1" customWidth="1"/>
    <col min="12" max="256" width="6.875" style="1"/>
    <col min="257" max="257" width="14.125" style="1" customWidth="1"/>
    <col min="258" max="258" width="28.125" style="1" customWidth="1"/>
    <col min="259" max="259" width="4.5" style="1" customWidth="1"/>
    <col min="260" max="260" width="14.875" style="1" customWidth="1"/>
    <col min="261" max="261" width="14.25" style="1" customWidth="1"/>
    <col min="262" max="262" width="4.875" style="1" customWidth="1"/>
    <col min="263" max="263" width="15.125" style="1" customWidth="1"/>
    <col min="264" max="264" width="18.125" style="1" customWidth="1"/>
    <col min="265" max="265" width="14.25" style="1" customWidth="1"/>
    <col min="266" max="266" width="16.625" style="1" customWidth="1"/>
    <col min="267" max="267" width="10" style="1" customWidth="1"/>
    <col min="268" max="512" width="6.875" style="1"/>
    <col min="513" max="513" width="14.125" style="1" customWidth="1"/>
    <col min="514" max="514" width="28.125" style="1" customWidth="1"/>
    <col min="515" max="515" width="4.5" style="1" customWidth="1"/>
    <col min="516" max="516" width="14.875" style="1" customWidth="1"/>
    <col min="517" max="517" width="14.25" style="1" customWidth="1"/>
    <col min="518" max="518" width="4.875" style="1" customWidth="1"/>
    <col min="519" max="519" width="15.125" style="1" customWidth="1"/>
    <col min="520" max="520" width="18.125" style="1" customWidth="1"/>
    <col min="521" max="521" width="14.25" style="1" customWidth="1"/>
    <col min="522" max="522" width="16.625" style="1" customWidth="1"/>
    <col min="523" max="523" width="10" style="1" customWidth="1"/>
    <col min="524" max="768" width="6.875" style="1"/>
    <col min="769" max="769" width="14.125" style="1" customWidth="1"/>
    <col min="770" max="770" width="28.125" style="1" customWidth="1"/>
    <col min="771" max="771" width="4.5" style="1" customWidth="1"/>
    <col min="772" max="772" width="14.875" style="1" customWidth="1"/>
    <col min="773" max="773" width="14.25" style="1" customWidth="1"/>
    <col min="774" max="774" width="4.875" style="1" customWidth="1"/>
    <col min="775" max="775" width="15.125" style="1" customWidth="1"/>
    <col min="776" max="776" width="18.125" style="1" customWidth="1"/>
    <col min="777" max="777" width="14.25" style="1" customWidth="1"/>
    <col min="778" max="778" width="16.625" style="1" customWidth="1"/>
    <col min="779" max="779" width="10" style="1" customWidth="1"/>
    <col min="780" max="1024" width="6.875" style="1"/>
    <col min="1025" max="1025" width="14.125" style="1" customWidth="1"/>
    <col min="1026" max="1026" width="28.125" style="1" customWidth="1"/>
    <col min="1027" max="1027" width="4.5" style="1" customWidth="1"/>
    <col min="1028" max="1028" width="14.875" style="1" customWidth="1"/>
    <col min="1029" max="1029" width="14.25" style="1" customWidth="1"/>
    <col min="1030" max="1030" width="4.875" style="1" customWidth="1"/>
    <col min="1031" max="1031" width="15.125" style="1" customWidth="1"/>
    <col min="1032" max="1032" width="18.125" style="1" customWidth="1"/>
    <col min="1033" max="1033" width="14.25" style="1" customWidth="1"/>
    <col min="1034" max="1034" width="16.625" style="1" customWidth="1"/>
    <col min="1035" max="1035" width="10" style="1" customWidth="1"/>
    <col min="1036" max="1280" width="6.875" style="1"/>
    <col min="1281" max="1281" width="14.125" style="1" customWidth="1"/>
    <col min="1282" max="1282" width="28.125" style="1" customWidth="1"/>
    <col min="1283" max="1283" width="4.5" style="1" customWidth="1"/>
    <col min="1284" max="1284" width="14.875" style="1" customWidth="1"/>
    <col min="1285" max="1285" width="14.25" style="1" customWidth="1"/>
    <col min="1286" max="1286" width="4.875" style="1" customWidth="1"/>
    <col min="1287" max="1287" width="15.125" style="1" customWidth="1"/>
    <col min="1288" max="1288" width="18.125" style="1" customWidth="1"/>
    <col min="1289" max="1289" width="14.25" style="1" customWidth="1"/>
    <col min="1290" max="1290" width="16.625" style="1" customWidth="1"/>
    <col min="1291" max="1291" width="10" style="1" customWidth="1"/>
    <col min="1292" max="1536" width="6.875" style="1"/>
    <col min="1537" max="1537" width="14.125" style="1" customWidth="1"/>
    <col min="1538" max="1538" width="28.125" style="1" customWidth="1"/>
    <col min="1539" max="1539" width="4.5" style="1" customWidth="1"/>
    <col min="1540" max="1540" width="14.875" style="1" customWidth="1"/>
    <col min="1541" max="1541" width="14.25" style="1" customWidth="1"/>
    <col min="1542" max="1542" width="4.875" style="1" customWidth="1"/>
    <col min="1543" max="1543" width="15.125" style="1" customWidth="1"/>
    <col min="1544" max="1544" width="18.125" style="1" customWidth="1"/>
    <col min="1545" max="1545" width="14.25" style="1" customWidth="1"/>
    <col min="1546" max="1546" width="16.625" style="1" customWidth="1"/>
    <col min="1547" max="1547" width="10" style="1" customWidth="1"/>
    <col min="1548" max="1792" width="6.875" style="1"/>
    <col min="1793" max="1793" width="14.125" style="1" customWidth="1"/>
    <col min="1794" max="1794" width="28.125" style="1" customWidth="1"/>
    <col min="1795" max="1795" width="4.5" style="1" customWidth="1"/>
    <col min="1796" max="1796" width="14.875" style="1" customWidth="1"/>
    <col min="1797" max="1797" width="14.25" style="1" customWidth="1"/>
    <col min="1798" max="1798" width="4.875" style="1" customWidth="1"/>
    <col min="1799" max="1799" width="15.125" style="1" customWidth="1"/>
    <col min="1800" max="1800" width="18.125" style="1" customWidth="1"/>
    <col min="1801" max="1801" width="14.25" style="1" customWidth="1"/>
    <col min="1802" max="1802" width="16.625" style="1" customWidth="1"/>
    <col min="1803" max="1803" width="10" style="1" customWidth="1"/>
    <col min="1804" max="2048" width="6.875" style="1"/>
    <col min="2049" max="2049" width="14.125" style="1" customWidth="1"/>
    <col min="2050" max="2050" width="28.125" style="1" customWidth="1"/>
    <col min="2051" max="2051" width="4.5" style="1" customWidth="1"/>
    <col min="2052" max="2052" width="14.875" style="1" customWidth="1"/>
    <col min="2053" max="2053" width="14.25" style="1" customWidth="1"/>
    <col min="2054" max="2054" width="4.875" style="1" customWidth="1"/>
    <col min="2055" max="2055" width="15.125" style="1" customWidth="1"/>
    <col min="2056" max="2056" width="18.125" style="1" customWidth="1"/>
    <col min="2057" max="2057" width="14.25" style="1" customWidth="1"/>
    <col min="2058" max="2058" width="16.625" style="1" customWidth="1"/>
    <col min="2059" max="2059" width="10" style="1" customWidth="1"/>
    <col min="2060" max="2304" width="6.875" style="1"/>
    <col min="2305" max="2305" width="14.125" style="1" customWidth="1"/>
    <col min="2306" max="2306" width="28.125" style="1" customWidth="1"/>
    <col min="2307" max="2307" width="4.5" style="1" customWidth="1"/>
    <col min="2308" max="2308" width="14.875" style="1" customWidth="1"/>
    <col min="2309" max="2309" width="14.25" style="1" customWidth="1"/>
    <col min="2310" max="2310" width="4.875" style="1" customWidth="1"/>
    <col min="2311" max="2311" width="15.125" style="1" customWidth="1"/>
    <col min="2312" max="2312" width="18.125" style="1" customWidth="1"/>
    <col min="2313" max="2313" width="14.25" style="1" customWidth="1"/>
    <col min="2314" max="2314" width="16.625" style="1" customWidth="1"/>
    <col min="2315" max="2315" width="10" style="1" customWidth="1"/>
    <col min="2316" max="2560" width="6.875" style="1"/>
    <col min="2561" max="2561" width="14.125" style="1" customWidth="1"/>
    <col min="2562" max="2562" width="28.125" style="1" customWidth="1"/>
    <col min="2563" max="2563" width="4.5" style="1" customWidth="1"/>
    <col min="2564" max="2564" width="14.875" style="1" customWidth="1"/>
    <col min="2565" max="2565" width="14.25" style="1" customWidth="1"/>
    <col min="2566" max="2566" width="4.875" style="1" customWidth="1"/>
    <col min="2567" max="2567" width="15.125" style="1" customWidth="1"/>
    <col min="2568" max="2568" width="18.125" style="1" customWidth="1"/>
    <col min="2569" max="2569" width="14.25" style="1" customWidth="1"/>
    <col min="2570" max="2570" width="16.625" style="1" customWidth="1"/>
    <col min="2571" max="2571" width="10" style="1" customWidth="1"/>
    <col min="2572" max="2816" width="6.875" style="1"/>
    <col min="2817" max="2817" width="14.125" style="1" customWidth="1"/>
    <col min="2818" max="2818" width="28.125" style="1" customWidth="1"/>
    <col min="2819" max="2819" width="4.5" style="1" customWidth="1"/>
    <col min="2820" max="2820" width="14.875" style="1" customWidth="1"/>
    <col min="2821" max="2821" width="14.25" style="1" customWidth="1"/>
    <col min="2822" max="2822" width="4.875" style="1" customWidth="1"/>
    <col min="2823" max="2823" width="15.125" style="1" customWidth="1"/>
    <col min="2824" max="2824" width="18.125" style="1" customWidth="1"/>
    <col min="2825" max="2825" width="14.25" style="1" customWidth="1"/>
    <col min="2826" max="2826" width="16.625" style="1" customWidth="1"/>
    <col min="2827" max="2827" width="10" style="1" customWidth="1"/>
    <col min="2828" max="3072" width="6.875" style="1"/>
    <col min="3073" max="3073" width="14.125" style="1" customWidth="1"/>
    <col min="3074" max="3074" width="28.125" style="1" customWidth="1"/>
    <col min="3075" max="3075" width="4.5" style="1" customWidth="1"/>
    <col min="3076" max="3076" width="14.875" style="1" customWidth="1"/>
    <col min="3077" max="3077" width="14.25" style="1" customWidth="1"/>
    <col min="3078" max="3078" width="4.875" style="1" customWidth="1"/>
    <col min="3079" max="3079" width="15.125" style="1" customWidth="1"/>
    <col min="3080" max="3080" width="18.125" style="1" customWidth="1"/>
    <col min="3081" max="3081" width="14.25" style="1" customWidth="1"/>
    <col min="3082" max="3082" width="16.625" style="1" customWidth="1"/>
    <col min="3083" max="3083" width="10" style="1" customWidth="1"/>
    <col min="3084" max="3328" width="6.875" style="1"/>
    <col min="3329" max="3329" width="14.125" style="1" customWidth="1"/>
    <col min="3330" max="3330" width="28.125" style="1" customWidth="1"/>
    <col min="3331" max="3331" width="4.5" style="1" customWidth="1"/>
    <col min="3332" max="3332" width="14.875" style="1" customWidth="1"/>
    <col min="3333" max="3333" width="14.25" style="1" customWidth="1"/>
    <col min="3334" max="3334" width="4.875" style="1" customWidth="1"/>
    <col min="3335" max="3335" width="15.125" style="1" customWidth="1"/>
    <col min="3336" max="3336" width="18.125" style="1" customWidth="1"/>
    <col min="3337" max="3337" width="14.25" style="1" customWidth="1"/>
    <col min="3338" max="3338" width="16.625" style="1" customWidth="1"/>
    <col min="3339" max="3339" width="10" style="1" customWidth="1"/>
    <col min="3340" max="3584" width="6.875" style="1"/>
    <col min="3585" max="3585" width="14.125" style="1" customWidth="1"/>
    <col min="3586" max="3586" width="28.125" style="1" customWidth="1"/>
    <col min="3587" max="3587" width="4.5" style="1" customWidth="1"/>
    <col min="3588" max="3588" width="14.875" style="1" customWidth="1"/>
    <col min="3589" max="3589" width="14.25" style="1" customWidth="1"/>
    <col min="3590" max="3590" width="4.875" style="1" customWidth="1"/>
    <col min="3591" max="3591" width="15.125" style="1" customWidth="1"/>
    <col min="3592" max="3592" width="18.125" style="1" customWidth="1"/>
    <col min="3593" max="3593" width="14.25" style="1" customWidth="1"/>
    <col min="3594" max="3594" width="16.625" style="1" customWidth="1"/>
    <col min="3595" max="3595" width="10" style="1" customWidth="1"/>
    <col min="3596" max="3840" width="6.875" style="1"/>
    <col min="3841" max="3841" width="14.125" style="1" customWidth="1"/>
    <col min="3842" max="3842" width="28.125" style="1" customWidth="1"/>
    <col min="3843" max="3843" width="4.5" style="1" customWidth="1"/>
    <col min="3844" max="3844" width="14.875" style="1" customWidth="1"/>
    <col min="3845" max="3845" width="14.25" style="1" customWidth="1"/>
    <col min="3846" max="3846" width="4.875" style="1" customWidth="1"/>
    <col min="3847" max="3847" width="15.125" style="1" customWidth="1"/>
    <col min="3848" max="3848" width="18.125" style="1" customWidth="1"/>
    <col min="3849" max="3849" width="14.25" style="1" customWidth="1"/>
    <col min="3850" max="3850" width="16.625" style="1" customWidth="1"/>
    <col min="3851" max="3851" width="10" style="1" customWidth="1"/>
    <col min="3852" max="4096" width="6.875" style="1"/>
    <col min="4097" max="4097" width="14.125" style="1" customWidth="1"/>
    <col min="4098" max="4098" width="28.125" style="1" customWidth="1"/>
    <col min="4099" max="4099" width="4.5" style="1" customWidth="1"/>
    <col min="4100" max="4100" width="14.875" style="1" customWidth="1"/>
    <col min="4101" max="4101" width="14.25" style="1" customWidth="1"/>
    <col min="4102" max="4102" width="4.875" style="1" customWidth="1"/>
    <col min="4103" max="4103" width="15.125" style="1" customWidth="1"/>
    <col min="4104" max="4104" width="18.125" style="1" customWidth="1"/>
    <col min="4105" max="4105" width="14.25" style="1" customWidth="1"/>
    <col min="4106" max="4106" width="16.625" style="1" customWidth="1"/>
    <col min="4107" max="4107" width="10" style="1" customWidth="1"/>
    <col min="4108" max="4352" width="6.875" style="1"/>
    <col min="4353" max="4353" width="14.125" style="1" customWidth="1"/>
    <col min="4354" max="4354" width="28.125" style="1" customWidth="1"/>
    <col min="4355" max="4355" width="4.5" style="1" customWidth="1"/>
    <col min="4356" max="4356" width="14.875" style="1" customWidth="1"/>
    <col min="4357" max="4357" width="14.25" style="1" customWidth="1"/>
    <col min="4358" max="4358" width="4.875" style="1" customWidth="1"/>
    <col min="4359" max="4359" width="15.125" style="1" customWidth="1"/>
    <col min="4360" max="4360" width="18.125" style="1" customWidth="1"/>
    <col min="4361" max="4361" width="14.25" style="1" customWidth="1"/>
    <col min="4362" max="4362" width="16.625" style="1" customWidth="1"/>
    <col min="4363" max="4363" width="10" style="1" customWidth="1"/>
    <col min="4364" max="4608" width="6.875" style="1"/>
    <col min="4609" max="4609" width="14.125" style="1" customWidth="1"/>
    <col min="4610" max="4610" width="28.125" style="1" customWidth="1"/>
    <col min="4611" max="4611" width="4.5" style="1" customWidth="1"/>
    <col min="4612" max="4612" width="14.875" style="1" customWidth="1"/>
    <col min="4613" max="4613" width="14.25" style="1" customWidth="1"/>
    <col min="4614" max="4614" width="4.875" style="1" customWidth="1"/>
    <col min="4615" max="4615" width="15.125" style="1" customWidth="1"/>
    <col min="4616" max="4616" width="18.125" style="1" customWidth="1"/>
    <col min="4617" max="4617" width="14.25" style="1" customWidth="1"/>
    <col min="4618" max="4618" width="16.625" style="1" customWidth="1"/>
    <col min="4619" max="4619" width="10" style="1" customWidth="1"/>
    <col min="4620" max="4864" width="6.875" style="1"/>
    <col min="4865" max="4865" width="14.125" style="1" customWidth="1"/>
    <col min="4866" max="4866" width="28.125" style="1" customWidth="1"/>
    <col min="4867" max="4867" width="4.5" style="1" customWidth="1"/>
    <col min="4868" max="4868" width="14.875" style="1" customWidth="1"/>
    <col min="4869" max="4869" width="14.25" style="1" customWidth="1"/>
    <col min="4870" max="4870" width="4.875" style="1" customWidth="1"/>
    <col min="4871" max="4871" width="15.125" style="1" customWidth="1"/>
    <col min="4872" max="4872" width="18.125" style="1" customWidth="1"/>
    <col min="4873" max="4873" width="14.25" style="1" customWidth="1"/>
    <col min="4874" max="4874" width="16.625" style="1" customWidth="1"/>
    <col min="4875" max="4875" width="10" style="1" customWidth="1"/>
    <col min="4876" max="5120" width="6.875" style="1"/>
    <col min="5121" max="5121" width="14.125" style="1" customWidth="1"/>
    <col min="5122" max="5122" width="28.125" style="1" customWidth="1"/>
    <col min="5123" max="5123" width="4.5" style="1" customWidth="1"/>
    <col min="5124" max="5124" width="14.875" style="1" customWidth="1"/>
    <col min="5125" max="5125" width="14.25" style="1" customWidth="1"/>
    <col min="5126" max="5126" width="4.875" style="1" customWidth="1"/>
    <col min="5127" max="5127" width="15.125" style="1" customWidth="1"/>
    <col min="5128" max="5128" width="18.125" style="1" customWidth="1"/>
    <col min="5129" max="5129" width="14.25" style="1" customWidth="1"/>
    <col min="5130" max="5130" width="16.625" style="1" customWidth="1"/>
    <col min="5131" max="5131" width="10" style="1" customWidth="1"/>
    <col min="5132" max="5376" width="6.875" style="1"/>
    <col min="5377" max="5377" width="14.125" style="1" customWidth="1"/>
    <col min="5378" max="5378" width="28.125" style="1" customWidth="1"/>
    <col min="5379" max="5379" width="4.5" style="1" customWidth="1"/>
    <col min="5380" max="5380" width="14.875" style="1" customWidth="1"/>
    <col min="5381" max="5381" width="14.25" style="1" customWidth="1"/>
    <col min="5382" max="5382" width="4.875" style="1" customWidth="1"/>
    <col min="5383" max="5383" width="15.125" style="1" customWidth="1"/>
    <col min="5384" max="5384" width="18.125" style="1" customWidth="1"/>
    <col min="5385" max="5385" width="14.25" style="1" customWidth="1"/>
    <col min="5386" max="5386" width="16.625" style="1" customWidth="1"/>
    <col min="5387" max="5387" width="10" style="1" customWidth="1"/>
    <col min="5388" max="5632" width="6.875" style="1"/>
    <col min="5633" max="5633" width="14.125" style="1" customWidth="1"/>
    <col min="5634" max="5634" width="28.125" style="1" customWidth="1"/>
    <col min="5635" max="5635" width="4.5" style="1" customWidth="1"/>
    <col min="5636" max="5636" width="14.875" style="1" customWidth="1"/>
    <col min="5637" max="5637" width="14.25" style="1" customWidth="1"/>
    <col min="5638" max="5638" width="4.875" style="1" customWidth="1"/>
    <col min="5639" max="5639" width="15.125" style="1" customWidth="1"/>
    <col min="5640" max="5640" width="18.125" style="1" customWidth="1"/>
    <col min="5641" max="5641" width="14.25" style="1" customWidth="1"/>
    <col min="5642" max="5642" width="16.625" style="1" customWidth="1"/>
    <col min="5643" max="5643" width="10" style="1" customWidth="1"/>
    <col min="5644" max="5888" width="6.875" style="1"/>
    <col min="5889" max="5889" width="14.125" style="1" customWidth="1"/>
    <col min="5890" max="5890" width="28.125" style="1" customWidth="1"/>
    <col min="5891" max="5891" width="4.5" style="1" customWidth="1"/>
    <col min="5892" max="5892" width="14.875" style="1" customWidth="1"/>
    <col min="5893" max="5893" width="14.25" style="1" customWidth="1"/>
    <col min="5894" max="5894" width="4.875" style="1" customWidth="1"/>
    <col min="5895" max="5895" width="15.125" style="1" customWidth="1"/>
    <col min="5896" max="5896" width="18.125" style="1" customWidth="1"/>
    <col min="5897" max="5897" width="14.25" style="1" customWidth="1"/>
    <col min="5898" max="5898" width="16.625" style="1" customWidth="1"/>
    <col min="5899" max="5899" width="10" style="1" customWidth="1"/>
    <col min="5900" max="6144" width="6.875" style="1"/>
    <col min="6145" max="6145" width="14.125" style="1" customWidth="1"/>
    <col min="6146" max="6146" width="28.125" style="1" customWidth="1"/>
    <col min="6147" max="6147" width="4.5" style="1" customWidth="1"/>
    <col min="6148" max="6148" width="14.875" style="1" customWidth="1"/>
    <col min="6149" max="6149" width="14.25" style="1" customWidth="1"/>
    <col min="6150" max="6150" width="4.875" style="1" customWidth="1"/>
    <col min="6151" max="6151" width="15.125" style="1" customWidth="1"/>
    <col min="6152" max="6152" width="18.125" style="1" customWidth="1"/>
    <col min="6153" max="6153" width="14.25" style="1" customWidth="1"/>
    <col min="6154" max="6154" width="16.625" style="1" customWidth="1"/>
    <col min="6155" max="6155" width="10" style="1" customWidth="1"/>
    <col min="6156" max="6400" width="6.875" style="1"/>
    <col min="6401" max="6401" width="14.125" style="1" customWidth="1"/>
    <col min="6402" max="6402" width="28.125" style="1" customWidth="1"/>
    <col min="6403" max="6403" width="4.5" style="1" customWidth="1"/>
    <col min="6404" max="6404" width="14.875" style="1" customWidth="1"/>
    <col min="6405" max="6405" width="14.25" style="1" customWidth="1"/>
    <col min="6406" max="6406" width="4.875" style="1" customWidth="1"/>
    <col min="6407" max="6407" width="15.125" style="1" customWidth="1"/>
    <col min="6408" max="6408" width="18.125" style="1" customWidth="1"/>
    <col min="6409" max="6409" width="14.25" style="1" customWidth="1"/>
    <col min="6410" max="6410" width="16.625" style="1" customWidth="1"/>
    <col min="6411" max="6411" width="10" style="1" customWidth="1"/>
    <col min="6412" max="6656" width="6.875" style="1"/>
    <col min="6657" max="6657" width="14.125" style="1" customWidth="1"/>
    <col min="6658" max="6658" width="28.125" style="1" customWidth="1"/>
    <col min="6659" max="6659" width="4.5" style="1" customWidth="1"/>
    <col min="6660" max="6660" width="14.875" style="1" customWidth="1"/>
    <col min="6661" max="6661" width="14.25" style="1" customWidth="1"/>
    <col min="6662" max="6662" width="4.875" style="1" customWidth="1"/>
    <col min="6663" max="6663" width="15.125" style="1" customWidth="1"/>
    <col min="6664" max="6664" width="18.125" style="1" customWidth="1"/>
    <col min="6665" max="6665" width="14.25" style="1" customWidth="1"/>
    <col min="6666" max="6666" width="16.625" style="1" customWidth="1"/>
    <col min="6667" max="6667" width="10" style="1" customWidth="1"/>
    <col min="6668" max="6912" width="6.875" style="1"/>
    <col min="6913" max="6913" width="14.125" style="1" customWidth="1"/>
    <col min="6914" max="6914" width="28.125" style="1" customWidth="1"/>
    <col min="6915" max="6915" width="4.5" style="1" customWidth="1"/>
    <col min="6916" max="6916" width="14.875" style="1" customWidth="1"/>
    <col min="6917" max="6917" width="14.25" style="1" customWidth="1"/>
    <col min="6918" max="6918" width="4.875" style="1" customWidth="1"/>
    <col min="6919" max="6919" width="15.125" style="1" customWidth="1"/>
    <col min="6920" max="6920" width="18.125" style="1" customWidth="1"/>
    <col min="6921" max="6921" width="14.25" style="1" customWidth="1"/>
    <col min="6922" max="6922" width="16.625" style="1" customWidth="1"/>
    <col min="6923" max="6923" width="10" style="1" customWidth="1"/>
    <col min="6924" max="7168" width="6.875" style="1"/>
    <col min="7169" max="7169" width="14.125" style="1" customWidth="1"/>
    <col min="7170" max="7170" width="28.125" style="1" customWidth="1"/>
    <col min="7171" max="7171" width="4.5" style="1" customWidth="1"/>
    <col min="7172" max="7172" width="14.875" style="1" customWidth="1"/>
    <col min="7173" max="7173" width="14.25" style="1" customWidth="1"/>
    <col min="7174" max="7174" width="4.875" style="1" customWidth="1"/>
    <col min="7175" max="7175" width="15.125" style="1" customWidth="1"/>
    <col min="7176" max="7176" width="18.125" style="1" customWidth="1"/>
    <col min="7177" max="7177" width="14.25" style="1" customWidth="1"/>
    <col min="7178" max="7178" width="16.625" style="1" customWidth="1"/>
    <col min="7179" max="7179" width="10" style="1" customWidth="1"/>
    <col min="7180" max="7424" width="6.875" style="1"/>
    <col min="7425" max="7425" width="14.125" style="1" customWidth="1"/>
    <col min="7426" max="7426" width="28.125" style="1" customWidth="1"/>
    <col min="7427" max="7427" width="4.5" style="1" customWidth="1"/>
    <col min="7428" max="7428" width="14.875" style="1" customWidth="1"/>
    <col min="7429" max="7429" width="14.25" style="1" customWidth="1"/>
    <col min="7430" max="7430" width="4.875" style="1" customWidth="1"/>
    <col min="7431" max="7431" width="15.125" style="1" customWidth="1"/>
    <col min="7432" max="7432" width="18.125" style="1" customWidth="1"/>
    <col min="7433" max="7433" width="14.25" style="1" customWidth="1"/>
    <col min="7434" max="7434" width="16.625" style="1" customWidth="1"/>
    <col min="7435" max="7435" width="10" style="1" customWidth="1"/>
    <col min="7436" max="7680" width="6.875" style="1"/>
    <col min="7681" max="7681" width="14.125" style="1" customWidth="1"/>
    <col min="7682" max="7682" width="28.125" style="1" customWidth="1"/>
    <col min="7683" max="7683" width="4.5" style="1" customWidth="1"/>
    <col min="7684" max="7684" width="14.875" style="1" customWidth="1"/>
    <col min="7685" max="7685" width="14.25" style="1" customWidth="1"/>
    <col min="7686" max="7686" width="4.875" style="1" customWidth="1"/>
    <col min="7687" max="7687" width="15.125" style="1" customWidth="1"/>
    <col min="7688" max="7688" width="18.125" style="1" customWidth="1"/>
    <col min="7689" max="7689" width="14.25" style="1" customWidth="1"/>
    <col min="7690" max="7690" width="16.625" style="1" customWidth="1"/>
    <col min="7691" max="7691" width="10" style="1" customWidth="1"/>
    <col min="7692" max="7936" width="6.875" style="1"/>
    <col min="7937" max="7937" width="14.125" style="1" customWidth="1"/>
    <col min="7938" max="7938" width="28.125" style="1" customWidth="1"/>
    <col min="7939" max="7939" width="4.5" style="1" customWidth="1"/>
    <col min="7940" max="7940" width="14.875" style="1" customWidth="1"/>
    <col min="7941" max="7941" width="14.25" style="1" customWidth="1"/>
    <col min="7942" max="7942" width="4.875" style="1" customWidth="1"/>
    <col min="7943" max="7943" width="15.125" style="1" customWidth="1"/>
    <col min="7944" max="7944" width="18.125" style="1" customWidth="1"/>
    <col min="7945" max="7945" width="14.25" style="1" customWidth="1"/>
    <col min="7946" max="7946" width="16.625" style="1" customWidth="1"/>
    <col min="7947" max="7947" width="10" style="1" customWidth="1"/>
    <col min="7948" max="8192" width="6.875" style="1"/>
    <col min="8193" max="8193" width="14.125" style="1" customWidth="1"/>
    <col min="8194" max="8194" width="28.125" style="1" customWidth="1"/>
    <col min="8195" max="8195" width="4.5" style="1" customWidth="1"/>
    <col min="8196" max="8196" width="14.875" style="1" customWidth="1"/>
    <col min="8197" max="8197" width="14.25" style="1" customWidth="1"/>
    <col min="8198" max="8198" width="4.875" style="1" customWidth="1"/>
    <col min="8199" max="8199" width="15.125" style="1" customWidth="1"/>
    <col min="8200" max="8200" width="18.125" style="1" customWidth="1"/>
    <col min="8201" max="8201" width="14.25" style="1" customWidth="1"/>
    <col min="8202" max="8202" width="16.625" style="1" customWidth="1"/>
    <col min="8203" max="8203" width="10" style="1" customWidth="1"/>
    <col min="8204" max="8448" width="6.875" style="1"/>
    <col min="8449" max="8449" width="14.125" style="1" customWidth="1"/>
    <col min="8450" max="8450" width="28.125" style="1" customWidth="1"/>
    <col min="8451" max="8451" width="4.5" style="1" customWidth="1"/>
    <col min="8452" max="8452" width="14.875" style="1" customWidth="1"/>
    <col min="8453" max="8453" width="14.25" style="1" customWidth="1"/>
    <col min="8454" max="8454" width="4.875" style="1" customWidth="1"/>
    <col min="8455" max="8455" width="15.125" style="1" customWidth="1"/>
    <col min="8456" max="8456" width="18.125" style="1" customWidth="1"/>
    <col min="8457" max="8457" width="14.25" style="1" customWidth="1"/>
    <col min="8458" max="8458" width="16.625" style="1" customWidth="1"/>
    <col min="8459" max="8459" width="10" style="1" customWidth="1"/>
    <col min="8460" max="8704" width="6.875" style="1"/>
    <col min="8705" max="8705" width="14.125" style="1" customWidth="1"/>
    <col min="8706" max="8706" width="28.125" style="1" customWidth="1"/>
    <col min="8707" max="8707" width="4.5" style="1" customWidth="1"/>
    <col min="8708" max="8708" width="14.875" style="1" customWidth="1"/>
    <col min="8709" max="8709" width="14.25" style="1" customWidth="1"/>
    <col min="8710" max="8710" width="4.875" style="1" customWidth="1"/>
    <col min="8711" max="8711" width="15.125" style="1" customWidth="1"/>
    <col min="8712" max="8712" width="18.125" style="1" customWidth="1"/>
    <col min="8713" max="8713" width="14.25" style="1" customWidth="1"/>
    <col min="8714" max="8714" width="16.625" style="1" customWidth="1"/>
    <col min="8715" max="8715" width="10" style="1" customWidth="1"/>
    <col min="8716" max="8960" width="6.875" style="1"/>
    <col min="8961" max="8961" width="14.125" style="1" customWidth="1"/>
    <col min="8962" max="8962" width="28.125" style="1" customWidth="1"/>
    <col min="8963" max="8963" width="4.5" style="1" customWidth="1"/>
    <col min="8964" max="8964" width="14.875" style="1" customWidth="1"/>
    <col min="8965" max="8965" width="14.25" style="1" customWidth="1"/>
    <col min="8966" max="8966" width="4.875" style="1" customWidth="1"/>
    <col min="8967" max="8967" width="15.125" style="1" customWidth="1"/>
    <col min="8968" max="8968" width="18.125" style="1" customWidth="1"/>
    <col min="8969" max="8969" width="14.25" style="1" customWidth="1"/>
    <col min="8970" max="8970" width="16.625" style="1" customWidth="1"/>
    <col min="8971" max="8971" width="10" style="1" customWidth="1"/>
    <col min="8972" max="9216" width="6.875" style="1"/>
    <col min="9217" max="9217" width="14.125" style="1" customWidth="1"/>
    <col min="9218" max="9218" width="28.125" style="1" customWidth="1"/>
    <col min="9219" max="9219" width="4.5" style="1" customWidth="1"/>
    <col min="9220" max="9220" width="14.875" style="1" customWidth="1"/>
    <col min="9221" max="9221" width="14.25" style="1" customWidth="1"/>
    <col min="9222" max="9222" width="4.875" style="1" customWidth="1"/>
    <col min="9223" max="9223" width="15.125" style="1" customWidth="1"/>
    <col min="9224" max="9224" width="18.125" style="1" customWidth="1"/>
    <col min="9225" max="9225" width="14.25" style="1" customWidth="1"/>
    <col min="9226" max="9226" width="16.625" style="1" customWidth="1"/>
    <col min="9227" max="9227" width="10" style="1" customWidth="1"/>
    <col min="9228" max="9472" width="6.875" style="1"/>
    <col min="9473" max="9473" width="14.125" style="1" customWidth="1"/>
    <col min="9474" max="9474" width="28.125" style="1" customWidth="1"/>
    <col min="9475" max="9475" width="4.5" style="1" customWidth="1"/>
    <col min="9476" max="9476" width="14.875" style="1" customWidth="1"/>
    <col min="9477" max="9477" width="14.25" style="1" customWidth="1"/>
    <col min="9478" max="9478" width="4.875" style="1" customWidth="1"/>
    <col min="9479" max="9479" width="15.125" style="1" customWidth="1"/>
    <col min="9480" max="9480" width="18.125" style="1" customWidth="1"/>
    <col min="9481" max="9481" width="14.25" style="1" customWidth="1"/>
    <col min="9482" max="9482" width="16.625" style="1" customWidth="1"/>
    <col min="9483" max="9483" width="10" style="1" customWidth="1"/>
    <col min="9484" max="9728" width="6.875" style="1"/>
    <col min="9729" max="9729" width="14.125" style="1" customWidth="1"/>
    <col min="9730" max="9730" width="28.125" style="1" customWidth="1"/>
    <col min="9731" max="9731" width="4.5" style="1" customWidth="1"/>
    <col min="9732" max="9732" width="14.875" style="1" customWidth="1"/>
    <col min="9733" max="9733" width="14.25" style="1" customWidth="1"/>
    <col min="9734" max="9734" width="4.875" style="1" customWidth="1"/>
    <col min="9735" max="9735" width="15.125" style="1" customWidth="1"/>
    <col min="9736" max="9736" width="18.125" style="1" customWidth="1"/>
    <col min="9737" max="9737" width="14.25" style="1" customWidth="1"/>
    <col min="9738" max="9738" width="16.625" style="1" customWidth="1"/>
    <col min="9739" max="9739" width="10" style="1" customWidth="1"/>
    <col min="9740" max="9984" width="6.875" style="1"/>
    <col min="9985" max="9985" width="14.125" style="1" customWidth="1"/>
    <col min="9986" max="9986" width="28.125" style="1" customWidth="1"/>
    <col min="9987" max="9987" width="4.5" style="1" customWidth="1"/>
    <col min="9988" max="9988" width="14.875" style="1" customWidth="1"/>
    <col min="9989" max="9989" width="14.25" style="1" customWidth="1"/>
    <col min="9990" max="9990" width="4.875" style="1" customWidth="1"/>
    <col min="9991" max="9991" width="15.125" style="1" customWidth="1"/>
    <col min="9992" max="9992" width="18.125" style="1" customWidth="1"/>
    <col min="9993" max="9993" width="14.25" style="1" customWidth="1"/>
    <col min="9994" max="9994" width="16.625" style="1" customWidth="1"/>
    <col min="9995" max="9995" width="10" style="1" customWidth="1"/>
    <col min="9996" max="10240" width="6.875" style="1"/>
    <col min="10241" max="10241" width="14.125" style="1" customWidth="1"/>
    <col min="10242" max="10242" width="28.125" style="1" customWidth="1"/>
    <col min="10243" max="10243" width="4.5" style="1" customWidth="1"/>
    <col min="10244" max="10244" width="14.875" style="1" customWidth="1"/>
    <col min="10245" max="10245" width="14.25" style="1" customWidth="1"/>
    <col min="10246" max="10246" width="4.875" style="1" customWidth="1"/>
    <col min="10247" max="10247" width="15.125" style="1" customWidth="1"/>
    <col min="10248" max="10248" width="18.125" style="1" customWidth="1"/>
    <col min="10249" max="10249" width="14.25" style="1" customWidth="1"/>
    <col min="10250" max="10250" width="16.625" style="1" customWidth="1"/>
    <col min="10251" max="10251" width="10" style="1" customWidth="1"/>
    <col min="10252" max="10496" width="6.875" style="1"/>
    <col min="10497" max="10497" width="14.125" style="1" customWidth="1"/>
    <col min="10498" max="10498" width="28.125" style="1" customWidth="1"/>
    <col min="10499" max="10499" width="4.5" style="1" customWidth="1"/>
    <col min="10500" max="10500" width="14.875" style="1" customWidth="1"/>
    <col min="10501" max="10501" width="14.25" style="1" customWidth="1"/>
    <col min="10502" max="10502" width="4.875" style="1" customWidth="1"/>
    <col min="10503" max="10503" width="15.125" style="1" customWidth="1"/>
    <col min="10504" max="10504" width="18.125" style="1" customWidth="1"/>
    <col min="10505" max="10505" width="14.25" style="1" customWidth="1"/>
    <col min="10506" max="10506" width="16.625" style="1" customWidth="1"/>
    <col min="10507" max="10507" width="10" style="1" customWidth="1"/>
    <col min="10508" max="10752" width="6.875" style="1"/>
    <col min="10753" max="10753" width="14.125" style="1" customWidth="1"/>
    <col min="10754" max="10754" width="28.125" style="1" customWidth="1"/>
    <col min="10755" max="10755" width="4.5" style="1" customWidth="1"/>
    <col min="10756" max="10756" width="14.875" style="1" customWidth="1"/>
    <col min="10757" max="10757" width="14.25" style="1" customWidth="1"/>
    <col min="10758" max="10758" width="4.875" style="1" customWidth="1"/>
    <col min="10759" max="10759" width="15.125" style="1" customWidth="1"/>
    <col min="10760" max="10760" width="18.125" style="1" customWidth="1"/>
    <col min="10761" max="10761" width="14.25" style="1" customWidth="1"/>
    <col min="10762" max="10762" width="16.625" style="1" customWidth="1"/>
    <col min="10763" max="10763" width="10" style="1" customWidth="1"/>
    <col min="10764" max="11008" width="6.875" style="1"/>
    <col min="11009" max="11009" width="14.125" style="1" customWidth="1"/>
    <col min="11010" max="11010" width="28.125" style="1" customWidth="1"/>
    <col min="11011" max="11011" width="4.5" style="1" customWidth="1"/>
    <col min="11012" max="11012" width="14.875" style="1" customWidth="1"/>
    <col min="11013" max="11013" width="14.25" style="1" customWidth="1"/>
    <col min="11014" max="11014" width="4.875" style="1" customWidth="1"/>
    <col min="11015" max="11015" width="15.125" style="1" customWidth="1"/>
    <col min="11016" max="11016" width="18.125" style="1" customWidth="1"/>
    <col min="11017" max="11017" width="14.25" style="1" customWidth="1"/>
    <col min="11018" max="11018" width="16.625" style="1" customWidth="1"/>
    <col min="11019" max="11019" width="10" style="1" customWidth="1"/>
    <col min="11020" max="11264" width="6.875" style="1"/>
    <col min="11265" max="11265" width="14.125" style="1" customWidth="1"/>
    <col min="11266" max="11266" width="28.125" style="1" customWidth="1"/>
    <col min="11267" max="11267" width="4.5" style="1" customWidth="1"/>
    <col min="11268" max="11268" width="14.875" style="1" customWidth="1"/>
    <col min="11269" max="11269" width="14.25" style="1" customWidth="1"/>
    <col min="11270" max="11270" width="4.875" style="1" customWidth="1"/>
    <col min="11271" max="11271" width="15.125" style="1" customWidth="1"/>
    <col min="11272" max="11272" width="18.125" style="1" customWidth="1"/>
    <col min="11273" max="11273" width="14.25" style="1" customWidth="1"/>
    <col min="11274" max="11274" width="16.625" style="1" customWidth="1"/>
    <col min="11275" max="11275" width="10" style="1" customWidth="1"/>
    <col min="11276" max="11520" width="6.875" style="1"/>
    <col min="11521" max="11521" width="14.125" style="1" customWidth="1"/>
    <col min="11522" max="11522" width="28.125" style="1" customWidth="1"/>
    <col min="11523" max="11523" width="4.5" style="1" customWidth="1"/>
    <col min="11524" max="11524" width="14.875" style="1" customWidth="1"/>
    <col min="11525" max="11525" width="14.25" style="1" customWidth="1"/>
    <col min="11526" max="11526" width="4.875" style="1" customWidth="1"/>
    <col min="11527" max="11527" width="15.125" style="1" customWidth="1"/>
    <col min="11528" max="11528" width="18.125" style="1" customWidth="1"/>
    <col min="11529" max="11529" width="14.25" style="1" customWidth="1"/>
    <col min="11530" max="11530" width="16.625" style="1" customWidth="1"/>
    <col min="11531" max="11531" width="10" style="1" customWidth="1"/>
    <col min="11532" max="11776" width="6.875" style="1"/>
    <col min="11777" max="11777" width="14.125" style="1" customWidth="1"/>
    <col min="11778" max="11778" width="28.125" style="1" customWidth="1"/>
    <col min="11779" max="11779" width="4.5" style="1" customWidth="1"/>
    <col min="11780" max="11780" width="14.875" style="1" customWidth="1"/>
    <col min="11781" max="11781" width="14.25" style="1" customWidth="1"/>
    <col min="11782" max="11782" width="4.875" style="1" customWidth="1"/>
    <col min="11783" max="11783" width="15.125" style="1" customWidth="1"/>
    <col min="11784" max="11784" width="18.125" style="1" customWidth="1"/>
    <col min="11785" max="11785" width="14.25" style="1" customWidth="1"/>
    <col min="11786" max="11786" width="16.625" style="1" customWidth="1"/>
    <col min="11787" max="11787" width="10" style="1" customWidth="1"/>
    <col min="11788" max="12032" width="6.875" style="1"/>
    <col min="12033" max="12033" width="14.125" style="1" customWidth="1"/>
    <col min="12034" max="12034" width="28.125" style="1" customWidth="1"/>
    <col min="12035" max="12035" width="4.5" style="1" customWidth="1"/>
    <col min="12036" max="12036" width="14.875" style="1" customWidth="1"/>
    <col min="12037" max="12037" width="14.25" style="1" customWidth="1"/>
    <col min="12038" max="12038" width="4.875" style="1" customWidth="1"/>
    <col min="12039" max="12039" width="15.125" style="1" customWidth="1"/>
    <col min="12040" max="12040" width="18.125" style="1" customWidth="1"/>
    <col min="12041" max="12041" width="14.25" style="1" customWidth="1"/>
    <col min="12042" max="12042" width="16.625" style="1" customWidth="1"/>
    <col min="12043" max="12043" width="10" style="1" customWidth="1"/>
    <col min="12044" max="12288" width="6.875" style="1"/>
    <col min="12289" max="12289" width="14.125" style="1" customWidth="1"/>
    <col min="12290" max="12290" width="28.125" style="1" customWidth="1"/>
    <col min="12291" max="12291" width="4.5" style="1" customWidth="1"/>
    <col min="12292" max="12292" width="14.875" style="1" customWidth="1"/>
    <col min="12293" max="12293" width="14.25" style="1" customWidth="1"/>
    <col min="12294" max="12294" width="4.875" style="1" customWidth="1"/>
    <col min="12295" max="12295" width="15.125" style="1" customWidth="1"/>
    <col min="12296" max="12296" width="18.125" style="1" customWidth="1"/>
    <col min="12297" max="12297" width="14.25" style="1" customWidth="1"/>
    <col min="12298" max="12298" width="16.625" style="1" customWidth="1"/>
    <col min="12299" max="12299" width="10" style="1" customWidth="1"/>
    <col min="12300" max="12544" width="6.875" style="1"/>
    <col min="12545" max="12545" width="14.125" style="1" customWidth="1"/>
    <col min="12546" max="12546" width="28.125" style="1" customWidth="1"/>
    <col min="12547" max="12547" width="4.5" style="1" customWidth="1"/>
    <col min="12548" max="12548" width="14.875" style="1" customWidth="1"/>
    <col min="12549" max="12549" width="14.25" style="1" customWidth="1"/>
    <col min="12550" max="12550" width="4.875" style="1" customWidth="1"/>
    <col min="12551" max="12551" width="15.125" style="1" customWidth="1"/>
    <col min="12552" max="12552" width="18.125" style="1" customWidth="1"/>
    <col min="12553" max="12553" width="14.25" style="1" customWidth="1"/>
    <col min="12554" max="12554" width="16.625" style="1" customWidth="1"/>
    <col min="12555" max="12555" width="10" style="1" customWidth="1"/>
    <col min="12556" max="12800" width="6.875" style="1"/>
    <col min="12801" max="12801" width="14.125" style="1" customWidth="1"/>
    <col min="12802" max="12802" width="28.125" style="1" customWidth="1"/>
    <col min="12803" max="12803" width="4.5" style="1" customWidth="1"/>
    <col min="12804" max="12804" width="14.875" style="1" customWidth="1"/>
    <col min="12805" max="12805" width="14.25" style="1" customWidth="1"/>
    <col min="12806" max="12806" width="4.875" style="1" customWidth="1"/>
    <col min="12807" max="12807" width="15.125" style="1" customWidth="1"/>
    <col min="12808" max="12808" width="18.125" style="1" customWidth="1"/>
    <col min="12809" max="12809" width="14.25" style="1" customWidth="1"/>
    <col min="12810" max="12810" width="16.625" style="1" customWidth="1"/>
    <col min="12811" max="12811" width="10" style="1" customWidth="1"/>
    <col min="12812" max="13056" width="6.875" style="1"/>
    <col min="13057" max="13057" width="14.125" style="1" customWidth="1"/>
    <col min="13058" max="13058" width="28.125" style="1" customWidth="1"/>
    <col min="13059" max="13059" width="4.5" style="1" customWidth="1"/>
    <col min="13060" max="13060" width="14.875" style="1" customWidth="1"/>
    <col min="13061" max="13061" width="14.25" style="1" customWidth="1"/>
    <col min="13062" max="13062" width="4.875" style="1" customWidth="1"/>
    <col min="13063" max="13063" width="15.125" style="1" customWidth="1"/>
    <col min="13064" max="13064" width="18.125" style="1" customWidth="1"/>
    <col min="13065" max="13065" width="14.25" style="1" customWidth="1"/>
    <col min="13066" max="13066" width="16.625" style="1" customWidth="1"/>
    <col min="13067" max="13067" width="10" style="1" customWidth="1"/>
    <col min="13068" max="13312" width="6.875" style="1"/>
    <col min="13313" max="13313" width="14.125" style="1" customWidth="1"/>
    <col min="13314" max="13314" width="28.125" style="1" customWidth="1"/>
    <col min="13315" max="13315" width="4.5" style="1" customWidth="1"/>
    <col min="13316" max="13316" width="14.875" style="1" customWidth="1"/>
    <col min="13317" max="13317" width="14.25" style="1" customWidth="1"/>
    <col min="13318" max="13318" width="4.875" style="1" customWidth="1"/>
    <col min="13319" max="13319" width="15.125" style="1" customWidth="1"/>
    <col min="13320" max="13320" width="18.125" style="1" customWidth="1"/>
    <col min="13321" max="13321" width="14.25" style="1" customWidth="1"/>
    <col min="13322" max="13322" width="16.625" style="1" customWidth="1"/>
    <col min="13323" max="13323" width="10" style="1" customWidth="1"/>
    <col min="13324" max="13568" width="6.875" style="1"/>
    <col min="13569" max="13569" width="14.125" style="1" customWidth="1"/>
    <col min="13570" max="13570" width="28.125" style="1" customWidth="1"/>
    <col min="13571" max="13571" width="4.5" style="1" customWidth="1"/>
    <col min="13572" max="13572" width="14.875" style="1" customWidth="1"/>
    <col min="13573" max="13573" width="14.25" style="1" customWidth="1"/>
    <col min="13574" max="13574" width="4.875" style="1" customWidth="1"/>
    <col min="13575" max="13575" width="15.125" style="1" customWidth="1"/>
    <col min="13576" max="13576" width="18.125" style="1" customWidth="1"/>
    <col min="13577" max="13577" width="14.25" style="1" customWidth="1"/>
    <col min="13578" max="13578" width="16.625" style="1" customWidth="1"/>
    <col min="13579" max="13579" width="10" style="1" customWidth="1"/>
    <col min="13580" max="13824" width="6.875" style="1"/>
    <col min="13825" max="13825" width="14.125" style="1" customWidth="1"/>
    <col min="13826" max="13826" width="28.125" style="1" customWidth="1"/>
    <col min="13827" max="13827" width="4.5" style="1" customWidth="1"/>
    <col min="13828" max="13828" width="14.875" style="1" customWidth="1"/>
    <col min="13829" max="13829" width="14.25" style="1" customWidth="1"/>
    <col min="13830" max="13830" width="4.875" style="1" customWidth="1"/>
    <col min="13831" max="13831" width="15.125" style="1" customWidth="1"/>
    <col min="13832" max="13832" width="18.125" style="1" customWidth="1"/>
    <col min="13833" max="13833" width="14.25" style="1" customWidth="1"/>
    <col min="13834" max="13834" width="16.625" style="1" customWidth="1"/>
    <col min="13835" max="13835" width="10" style="1" customWidth="1"/>
    <col min="13836" max="14080" width="6.875" style="1"/>
    <col min="14081" max="14081" width="14.125" style="1" customWidth="1"/>
    <col min="14082" max="14082" width="28.125" style="1" customWidth="1"/>
    <col min="14083" max="14083" width="4.5" style="1" customWidth="1"/>
    <col min="14084" max="14084" width="14.875" style="1" customWidth="1"/>
    <col min="14085" max="14085" width="14.25" style="1" customWidth="1"/>
    <col min="14086" max="14086" width="4.875" style="1" customWidth="1"/>
    <col min="14087" max="14087" width="15.125" style="1" customWidth="1"/>
    <col min="14088" max="14088" width="18.125" style="1" customWidth="1"/>
    <col min="14089" max="14089" width="14.25" style="1" customWidth="1"/>
    <col min="14090" max="14090" width="16.625" style="1" customWidth="1"/>
    <col min="14091" max="14091" width="10" style="1" customWidth="1"/>
    <col min="14092" max="14336" width="6.875" style="1"/>
    <col min="14337" max="14337" width="14.125" style="1" customWidth="1"/>
    <col min="14338" max="14338" width="28.125" style="1" customWidth="1"/>
    <col min="14339" max="14339" width="4.5" style="1" customWidth="1"/>
    <col min="14340" max="14340" width="14.875" style="1" customWidth="1"/>
    <col min="14341" max="14341" width="14.25" style="1" customWidth="1"/>
    <col min="14342" max="14342" width="4.875" style="1" customWidth="1"/>
    <col min="14343" max="14343" width="15.125" style="1" customWidth="1"/>
    <col min="14344" max="14344" width="18.125" style="1" customWidth="1"/>
    <col min="14345" max="14345" width="14.25" style="1" customWidth="1"/>
    <col min="14346" max="14346" width="16.625" style="1" customWidth="1"/>
    <col min="14347" max="14347" width="10" style="1" customWidth="1"/>
    <col min="14348" max="14592" width="6.875" style="1"/>
    <col min="14593" max="14593" width="14.125" style="1" customWidth="1"/>
    <col min="14594" max="14594" width="28.125" style="1" customWidth="1"/>
    <col min="14595" max="14595" width="4.5" style="1" customWidth="1"/>
    <col min="14596" max="14596" width="14.875" style="1" customWidth="1"/>
    <col min="14597" max="14597" width="14.25" style="1" customWidth="1"/>
    <col min="14598" max="14598" width="4.875" style="1" customWidth="1"/>
    <col min="14599" max="14599" width="15.125" style="1" customWidth="1"/>
    <col min="14600" max="14600" width="18.125" style="1" customWidth="1"/>
    <col min="14601" max="14601" width="14.25" style="1" customWidth="1"/>
    <col min="14602" max="14602" width="16.625" style="1" customWidth="1"/>
    <col min="14603" max="14603" width="10" style="1" customWidth="1"/>
    <col min="14604" max="14848" width="6.875" style="1"/>
    <col min="14849" max="14849" width="14.125" style="1" customWidth="1"/>
    <col min="14850" max="14850" width="28.125" style="1" customWidth="1"/>
    <col min="14851" max="14851" width="4.5" style="1" customWidth="1"/>
    <col min="14852" max="14852" width="14.875" style="1" customWidth="1"/>
    <col min="14853" max="14853" width="14.25" style="1" customWidth="1"/>
    <col min="14854" max="14854" width="4.875" style="1" customWidth="1"/>
    <col min="14855" max="14855" width="15.125" style="1" customWidth="1"/>
    <col min="14856" max="14856" width="18.125" style="1" customWidth="1"/>
    <col min="14857" max="14857" width="14.25" style="1" customWidth="1"/>
    <col min="14858" max="14858" width="16.625" style="1" customWidth="1"/>
    <col min="14859" max="14859" width="10" style="1" customWidth="1"/>
    <col min="14860" max="15104" width="6.875" style="1"/>
    <col min="15105" max="15105" width="14.125" style="1" customWidth="1"/>
    <col min="15106" max="15106" width="28.125" style="1" customWidth="1"/>
    <col min="15107" max="15107" width="4.5" style="1" customWidth="1"/>
    <col min="15108" max="15108" width="14.875" style="1" customWidth="1"/>
    <col min="15109" max="15109" width="14.25" style="1" customWidth="1"/>
    <col min="15110" max="15110" width="4.875" style="1" customWidth="1"/>
    <col min="15111" max="15111" width="15.125" style="1" customWidth="1"/>
    <col min="15112" max="15112" width="18.125" style="1" customWidth="1"/>
    <col min="15113" max="15113" width="14.25" style="1" customWidth="1"/>
    <col min="15114" max="15114" width="16.625" style="1" customWidth="1"/>
    <col min="15115" max="15115" width="10" style="1" customWidth="1"/>
    <col min="15116" max="15360" width="6.875" style="1"/>
    <col min="15361" max="15361" width="14.125" style="1" customWidth="1"/>
    <col min="15362" max="15362" width="28.125" style="1" customWidth="1"/>
    <col min="15363" max="15363" width="4.5" style="1" customWidth="1"/>
    <col min="15364" max="15364" width="14.875" style="1" customWidth="1"/>
    <col min="15365" max="15365" width="14.25" style="1" customWidth="1"/>
    <col min="15366" max="15366" width="4.875" style="1" customWidth="1"/>
    <col min="15367" max="15367" width="15.125" style="1" customWidth="1"/>
    <col min="15368" max="15368" width="18.125" style="1" customWidth="1"/>
    <col min="15369" max="15369" width="14.25" style="1" customWidth="1"/>
    <col min="15370" max="15370" width="16.625" style="1" customWidth="1"/>
    <col min="15371" max="15371" width="10" style="1" customWidth="1"/>
    <col min="15372" max="15616" width="6.875" style="1"/>
    <col min="15617" max="15617" width="14.125" style="1" customWidth="1"/>
    <col min="15618" max="15618" width="28.125" style="1" customWidth="1"/>
    <col min="15619" max="15619" width="4.5" style="1" customWidth="1"/>
    <col min="15620" max="15620" width="14.875" style="1" customWidth="1"/>
    <col min="15621" max="15621" width="14.25" style="1" customWidth="1"/>
    <col min="15622" max="15622" width="4.875" style="1" customWidth="1"/>
    <col min="15623" max="15623" width="15.125" style="1" customWidth="1"/>
    <col min="15624" max="15624" width="18.125" style="1" customWidth="1"/>
    <col min="15625" max="15625" width="14.25" style="1" customWidth="1"/>
    <col min="15626" max="15626" width="16.625" style="1" customWidth="1"/>
    <col min="15627" max="15627" width="10" style="1" customWidth="1"/>
    <col min="15628" max="15872" width="6.875" style="1"/>
    <col min="15873" max="15873" width="14.125" style="1" customWidth="1"/>
    <col min="15874" max="15874" width="28.125" style="1" customWidth="1"/>
    <col min="15875" max="15875" width="4.5" style="1" customWidth="1"/>
    <col min="15876" max="15876" width="14.875" style="1" customWidth="1"/>
    <col min="15877" max="15877" width="14.25" style="1" customWidth="1"/>
    <col min="15878" max="15878" width="4.875" style="1" customWidth="1"/>
    <col min="15879" max="15879" width="15.125" style="1" customWidth="1"/>
    <col min="15880" max="15880" width="18.125" style="1" customWidth="1"/>
    <col min="15881" max="15881" width="14.25" style="1" customWidth="1"/>
    <col min="15882" max="15882" width="16.625" style="1" customWidth="1"/>
    <col min="15883" max="15883" width="10" style="1" customWidth="1"/>
    <col min="15884" max="16128" width="6.875" style="1"/>
    <col min="16129" max="16129" width="14.125" style="1" customWidth="1"/>
    <col min="16130" max="16130" width="28.125" style="1" customWidth="1"/>
    <col min="16131" max="16131" width="4.5" style="1" customWidth="1"/>
    <col min="16132" max="16132" width="14.875" style="1" customWidth="1"/>
    <col min="16133" max="16133" width="14.25" style="1" customWidth="1"/>
    <col min="16134" max="16134" width="4.875" style="1" customWidth="1"/>
    <col min="16135" max="16135" width="15.125" style="1" customWidth="1"/>
    <col min="16136" max="16136" width="18.125" style="1" customWidth="1"/>
    <col min="16137" max="16137" width="14.25" style="1" customWidth="1"/>
    <col min="16138" max="16138" width="16.625" style="1" customWidth="1"/>
    <col min="16139" max="16139" width="10" style="1" customWidth="1"/>
    <col min="16140" max="16384" width="6.875" style="1"/>
  </cols>
  <sheetData>
    <row r="1" spans="1:11">
      <c r="A1" s="14" t="s">
        <v>67</v>
      </c>
      <c r="B1" s="15" t="s">
        <v>403</v>
      </c>
      <c r="C1" s="15" t="s">
        <v>404</v>
      </c>
      <c r="D1" s="15" t="s">
        <v>405</v>
      </c>
      <c r="E1" s="15" t="s">
        <v>628</v>
      </c>
      <c r="F1" s="16" t="s">
        <v>629</v>
      </c>
      <c r="G1" s="15" t="s">
        <v>630</v>
      </c>
      <c r="H1" s="15" t="s">
        <v>631</v>
      </c>
      <c r="I1" s="15" t="s">
        <v>632</v>
      </c>
      <c r="J1" s="15" t="s">
        <v>633</v>
      </c>
      <c r="K1" s="11"/>
    </row>
    <row r="2" ht="15.75" customHeight="1" spans="1:11">
      <c r="A2" s="5"/>
      <c r="B2" s="17" t="s">
        <v>56</v>
      </c>
      <c r="C2" s="18"/>
      <c r="D2" s="5"/>
      <c r="E2" s="17"/>
      <c r="F2" s="18"/>
      <c r="G2" s="18"/>
      <c r="H2" s="19">
        <v>10258</v>
      </c>
      <c r="I2" s="5"/>
      <c r="J2" s="20"/>
      <c r="K2" s="13"/>
    </row>
    <row r="3" ht="15.75" customHeight="1" spans="1:11">
      <c r="A3" s="5"/>
      <c r="B3" s="17" t="s">
        <v>77</v>
      </c>
      <c r="C3" s="18"/>
      <c r="D3" s="5"/>
      <c r="E3" s="17"/>
      <c r="F3" s="18"/>
      <c r="G3" s="18"/>
      <c r="H3" s="19">
        <v>10258</v>
      </c>
      <c r="I3" s="5"/>
      <c r="J3" s="20"/>
      <c r="K3" s="9"/>
    </row>
    <row r="4" ht="15.75" customHeight="1" spans="1:11">
      <c r="A4" s="5" t="s">
        <v>85</v>
      </c>
      <c r="B4" s="17" t="s">
        <v>390</v>
      </c>
      <c r="C4" s="18"/>
      <c r="D4" s="5"/>
      <c r="E4" s="17"/>
      <c r="F4" s="18"/>
      <c r="G4" s="18"/>
      <c r="H4" s="19">
        <v>10258</v>
      </c>
      <c r="I4" s="5"/>
      <c r="J4" s="20"/>
      <c r="K4" s="9"/>
    </row>
    <row r="5" ht="15.75" customHeight="1" spans="1:11">
      <c r="A5" s="5" t="s">
        <v>419</v>
      </c>
      <c r="B5" s="17" t="s">
        <v>634</v>
      </c>
      <c r="C5" s="18" t="s">
        <v>421</v>
      </c>
      <c r="D5" s="5" t="s">
        <v>635</v>
      </c>
      <c r="E5" s="17" t="s">
        <v>636</v>
      </c>
      <c r="F5" s="18" t="s">
        <v>637</v>
      </c>
      <c r="G5" s="18"/>
      <c r="H5" s="19">
        <v>552</v>
      </c>
      <c r="I5" s="5" t="s">
        <v>638</v>
      </c>
      <c r="J5" s="20" t="s">
        <v>639</v>
      </c>
      <c r="K5" s="9"/>
    </row>
    <row r="6" ht="15.75" customHeight="1" spans="1:11">
      <c r="A6" s="5" t="s">
        <v>419</v>
      </c>
      <c r="B6" s="17" t="s">
        <v>640</v>
      </c>
      <c r="C6" s="18" t="s">
        <v>421</v>
      </c>
      <c r="D6" s="5" t="s">
        <v>641</v>
      </c>
      <c r="E6" s="17" t="s">
        <v>642</v>
      </c>
      <c r="F6" s="18" t="s">
        <v>637</v>
      </c>
      <c r="G6" s="18"/>
      <c r="H6" s="19">
        <v>552</v>
      </c>
      <c r="I6" s="5" t="s">
        <v>643</v>
      </c>
      <c r="J6" s="20"/>
      <c r="K6" s="9"/>
    </row>
    <row r="7" ht="15.75" customHeight="1" spans="1:10">
      <c r="A7" s="5" t="s">
        <v>419</v>
      </c>
      <c r="B7" s="17" t="s">
        <v>644</v>
      </c>
      <c r="C7" s="18" t="s">
        <v>421</v>
      </c>
      <c r="D7" s="5" t="s">
        <v>645</v>
      </c>
      <c r="E7" s="17" t="s">
        <v>646</v>
      </c>
      <c r="F7" s="18" t="s">
        <v>637</v>
      </c>
      <c r="G7" s="18"/>
      <c r="H7" s="19">
        <v>552</v>
      </c>
      <c r="I7" s="5" t="s">
        <v>647</v>
      </c>
      <c r="J7" s="20"/>
    </row>
    <row r="8" ht="15.75" customHeight="1" spans="1:10">
      <c r="A8" s="5" t="s">
        <v>419</v>
      </c>
      <c r="B8" s="17" t="s">
        <v>648</v>
      </c>
      <c r="C8" s="18" t="s">
        <v>421</v>
      </c>
      <c r="D8" s="5" t="s">
        <v>649</v>
      </c>
      <c r="E8" s="17" t="s">
        <v>650</v>
      </c>
      <c r="F8" s="18" t="s">
        <v>637</v>
      </c>
      <c r="G8" s="18"/>
      <c r="H8" s="19">
        <v>552</v>
      </c>
      <c r="I8" s="5" t="s">
        <v>651</v>
      </c>
      <c r="J8" s="20"/>
    </row>
    <row r="9" ht="15.75" customHeight="1" spans="1:10">
      <c r="A9" s="5" t="s">
        <v>419</v>
      </c>
      <c r="B9" s="17" t="s">
        <v>652</v>
      </c>
      <c r="C9" s="18" t="s">
        <v>421</v>
      </c>
      <c r="D9" s="5" t="s">
        <v>653</v>
      </c>
      <c r="E9" s="17" t="s">
        <v>654</v>
      </c>
      <c r="F9" s="18" t="s">
        <v>637</v>
      </c>
      <c r="G9" s="18"/>
      <c r="H9" s="19">
        <v>552</v>
      </c>
      <c r="I9" s="5" t="s">
        <v>655</v>
      </c>
      <c r="J9" s="20"/>
    </row>
    <row r="10" ht="15.75" customHeight="1" spans="1:10">
      <c r="A10" s="5" t="s">
        <v>419</v>
      </c>
      <c r="B10" s="17" t="s">
        <v>656</v>
      </c>
      <c r="C10" s="18" t="s">
        <v>421</v>
      </c>
      <c r="D10" s="5" t="s">
        <v>657</v>
      </c>
      <c r="E10" s="17" t="s">
        <v>658</v>
      </c>
      <c r="F10" s="18" t="s">
        <v>637</v>
      </c>
      <c r="G10" s="18"/>
      <c r="H10" s="19">
        <v>552</v>
      </c>
      <c r="I10" s="5" t="s">
        <v>659</v>
      </c>
      <c r="J10" s="20"/>
    </row>
    <row r="11" ht="15.75" customHeight="1" spans="1:10">
      <c r="A11" s="5" t="s">
        <v>419</v>
      </c>
      <c r="B11" s="17" t="s">
        <v>660</v>
      </c>
      <c r="C11" s="18" t="s">
        <v>421</v>
      </c>
      <c r="D11" s="5" t="s">
        <v>661</v>
      </c>
      <c r="E11" s="17" t="s">
        <v>662</v>
      </c>
      <c r="F11" s="18" t="s">
        <v>637</v>
      </c>
      <c r="G11" s="18"/>
      <c r="H11" s="19">
        <v>552</v>
      </c>
      <c r="I11" s="5" t="s">
        <v>663</v>
      </c>
      <c r="J11" s="20"/>
    </row>
    <row r="12" ht="15.75" customHeight="1" spans="1:10">
      <c r="A12" s="5" t="s">
        <v>419</v>
      </c>
      <c r="B12" s="17" t="s">
        <v>664</v>
      </c>
      <c r="C12" s="18" t="s">
        <v>421</v>
      </c>
      <c r="D12" s="5" t="s">
        <v>665</v>
      </c>
      <c r="E12" s="17" t="s">
        <v>666</v>
      </c>
      <c r="F12" s="18" t="s">
        <v>637</v>
      </c>
      <c r="G12" s="18"/>
      <c r="H12" s="19">
        <v>552</v>
      </c>
      <c r="I12" s="5" t="s">
        <v>667</v>
      </c>
      <c r="J12" s="20"/>
    </row>
    <row r="13" ht="15.75" customHeight="1" spans="1:10">
      <c r="A13" s="5" t="s">
        <v>419</v>
      </c>
      <c r="B13" s="17" t="s">
        <v>668</v>
      </c>
      <c r="C13" s="18" t="s">
        <v>421</v>
      </c>
      <c r="D13" s="5" t="s">
        <v>669</v>
      </c>
      <c r="E13" s="17" t="s">
        <v>670</v>
      </c>
      <c r="F13" s="18" t="s">
        <v>671</v>
      </c>
      <c r="G13" s="18"/>
      <c r="H13" s="19">
        <v>552</v>
      </c>
      <c r="I13" s="5" t="s">
        <v>672</v>
      </c>
      <c r="J13" s="20"/>
    </row>
    <row r="14" ht="15.75" customHeight="1" spans="1:10">
      <c r="A14" s="5" t="s">
        <v>419</v>
      </c>
      <c r="B14" s="17" t="s">
        <v>673</v>
      </c>
      <c r="C14" s="18" t="s">
        <v>421</v>
      </c>
      <c r="D14" s="5" t="s">
        <v>674</v>
      </c>
      <c r="E14" s="17" t="s">
        <v>675</v>
      </c>
      <c r="F14" s="18" t="s">
        <v>671</v>
      </c>
      <c r="G14" s="18"/>
      <c r="H14" s="19">
        <v>598</v>
      </c>
      <c r="I14" s="5" t="s">
        <v>676</v>
      </c>
      <c r="J14" s="20"/>
    </row>
    <row r="15" ht="15.75" customHeight="1" spans="1:10">
      <c r="A15" s="5" t="s">
        <v>419</v>
      </c>
      <c r="B15" s="17" t="s">
        <v>677</v>
      </c>
      <c r="C15" s="18" t="s">
        <v>421</v>
      </c>
      <c r="D15" s="5" t="s">
        <v>678</v>
      </c>
      <c r="E15" s="17" t="s">
        <v>679</v>
      </c>
      <c r="F15" s="18" t="s">
        <v>637</v>
      </c>
      <c r="G15" s="18"/>
      <c r="H15" s="19">
        <v>552</v>
      </c>
      <c r="I15" s="5" t="s">
        <v>680</v>
      </c>
      <c r="J15" s="20"/>
    </row>
    <row r="16" ht="15.75" customHeight="1" spans="1:10">
      <c r="A16" s="5" t="s">
        <v>419</v>
      </c>
      <c r="B16" s="17" t="s">
        <v>681</v>
      </c>
      <c r="C16" s="18" t="s">
        <v>421</v>
      </c>
      <c r="D16" s="5" t="s">
        <v>682</v>
      </c>
      <c r="E16" s="17" t="s">
        <v>683</v>
      </c>
      <c r="F16" s="18" t="s">
        <v>637</v>
      </c>
      <c r="G16" s="18"/>
      <c r="H16" s="19">
        <v>552</v>
      </c>
      <c r="I16" s="5" t="s">
        <v>684</v>
      </c>
      <c r="J16" s="20"/>
    </row>
    <row r="17" ht="15.75" customHeight="1" spans="1:10">
      <c r="A17" s="5" t="s">
        <v>419</v>
      </c>
      <c r="B17" s="17" t="s">
        <v>685</v>
      </c>
      <c r="C17" s="18" t="s">
        <v>421</v>
      </c>
      <c r="D17" s="5" t="s">
        <v>686</v>
      </c>
      <c r="E17" s="17" t="s">
        <v>687</v>
      </c>
      <c r="F17" s="18" t="s">
        <v>637</v>
      </c>
      <c r="G17" s="18"/>
      <c r="H17" s="19">
        <v>920</v>
      </c>
      <c r="I17" s="5" t="s">
        <v>688</v>
      </c>
      <c r="J17" s="20"/>
    </row>
    <row r="18" ht="15.75" customHeight="1" spans="1:10">
      <c r="A18" s="5" t="s">
        <v>419</v>
      </c>
      <c r="B18" s="17" t="s">
        <v>689</v>
      </c>
      <c r="C18" s="18" t="s">
        <v>421</v>
      </c>
      <c r="D18" s="5" t="s">
        <v>690</v>
      </c>
      <c r="E18" s="17" t="s">
        <v>666</v>
      </c>
      <c r="F18" s="18" t="s">
        <v>637</v>
      </c>
      <c r="G18" s="18"/>
      <c r="H18" s="19">
        <v>920</v>
      </c>
      <c r="I18" s="5" t="s">
        <v>688</v>
      </c>
      <c r="J18" s="20"/>
    </row>
    <row r="19" ht="15.75" customHeight="1" spans="1:10">
      <c r="A19" s="5" t="s">
        <v>419</v>
      </c>
      <c r="B19" s="17" t="s">
        <v>691</v>
      </c>
      <c r="C19" s="18" t="s">
        <v>427</v>
      </c>
      <c r="D19" s="5" t="s">
        <v>692</v>
      </c>
      <c r="E19" s="17" t="s">
        <v>693</v>
      </c>
      <c r="F19" s="18" t="s">
        <v>671</v>
      </c>
      <c r="G19" s="18" t="s">
        <v>694</v>
      </c>
      <c r="H19" s="19">
        <v>598</v>
      </c>
      <c r="I19" s="5" t="s">
        <v>695</v>
      </c>
      <c r="J19" s="20"/>
    </row>
    <row r="20" ht="15.75" customHeight="1" spans="1:10">
      <c r="A20" s="5" t="s">
        <v>419</v>
      </c>
      <c r="B20" s="17" t="s">
        <v>696</v>
      </c>
      <c r="C20" s="18" t="s">
        <v>421</v>
      </c>
      <c r="D20" s="5" t="s">
        <v>697</v>
      </c>
      <c r="E20" s="17" t="s">
        <v>698</v>
      </c>
      <c r="F20" s="18" t="s">
        <v>637</v>
      </c>
      <c r="G20" s="18"/>
      <c r="H20" s="19">
        <v>552</v>
      </c>
      <c r="I20" s="5" t="s">
        <v>699</v>
      </c>
      <c r="J20" s="20"/>
    </row>
    <row r="21" ht="15.75" customHeight="1" spans="1:11">
      <c r="A21" s="5" t="s">
        <v>419</v>
      </c>
      <c r="B21" s="17" t="s">
        <v>700</v>
      </c>
      <c r="C21" s="18" t="s">
        <v>427</v>
      </c>
      <c r="D21" s="5" t="s">
        <v>701</v>
      </c>
      <c r="E21" s="17" t="s">
        <v>702</v>
      </c>
      <c r="F21" s="18" t="s">
        <v>671</v>
      </c>
      <c r="G21" s="18"/>
      <c r="H21" s="19">
        <v>598</v>
      </c>
      <c r="I21" s="5" t="s">
        <v>703</v>
      </c>
      <c r="J21" s="20"/>
      <c r="K21" s="9"/>
    </row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</sheetData>
  <printOptions horizontalCentered="1"/>
  <pageMargins left="0.747916666666667" right="0.747916666666667" top="1.37777777777778" bottom="0.786805555555556" header="0.786805555555556" footer="0.511805555555556"/>
  <pageSetup paperSize="9" scale="95" orientation="landscape" horizontalDpi="300" verticalDpi="300"/>
  <headerFooter alignWithMargins="0">
    <oddHeader>&amp;C&amp;"文鼎大标宋简,常规"&amp;18遗属补助花名册&amp;R
单位：元</oddHeader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showGridLines="0" showZeros="0" workbookViewId="0">
      <selection activeCell="D22" sqref="D22"/>
    </sheetView>
  </sheetViews>
  <sheetFormatPr defaultColWidth="6.875" defaultRowHeight="12.75" customHeight="1"/>
  <cols>
    <col min="1" max="1" width="7.5" style="1" customWidth="1"/>
    <col min="2" max="2" width="4.5" style="1" customWidth="1"/>
    <col min="3" max="3" width="5.375" style="1" customWidth="1"/>
    <col min="4" max="4" width="22.25" style="1" customWidth="1"/>
    <col min="5" max="5" width="7.5" style="1" customWidth="1"/>
    <col min="6" max="6" width="4.5" style="1" customWidth="1"/>
    <col min="7" max="9" width="10.5" style="1" customWidth="1"/>
    <col min="10" max="10" width="15.125" style="1" customWidth="1"/>
    <col min="11" max="11" width="10.5" style="1" customWidth="1"/>
    <col min="12" max="12" width="14.25" style="1" customWidth="1"/>
    <col min="13" max="13" width="9.375" style="1" customWidth="1"/>
    <col min="14" max="14" width="10" style="1" customWidth="1"/>
    <col min="15" max="256" width="6.875" style="1"/>
    <col min="257" max="257" width="13.125" style="1" customWidth="1"/>
    <col min="258" max="258" width="28.375" style="1" customWidth="1"/>
    <col min="259" max="259" width="5.375" style="1" customWidth="1"/>
    <col min="260" max="260" width="22.25" style="1" customWidth="1"/>
    <col min="261" max="261" width="11.625" style="1" customWidth="1"/>
    <col min="262" max="262" width="11" style="1" customWidth="1"/>
    <col min="263" max="265" width="14.25" style="1" customWidth="1"/>
    <col min="266" max="266" width="15.125" style="1" customWidth="1"/>
    <col min="267" max="267" width="13.875" style="1" customWidth="1"/>
    <col min="268" max="268" width="18.5" style="1" customWidth="1"/>
    <col min="269" max="269" width="24.125" style="1" customWidth="1"/>
    <col min="270" max="270" width="10" style="1" customWidth="1"/>
    <col min="271" max="512" width="6.875" style="1"/>
    <col min="513" max="513" width="13.125" style="1" customWidth="1"/>
    <col min="514" max="514" width="28.375" style="1" customWidth="1"/>
    <col min="515" max="515" width="5.375" style="1" customWidth="1"/>
    <col min="516" max="516" width="22.25" style="1" customWidth="1"/>
    <col min="517" max="517" width="11.625" style="1" customWidth="1"/>
    <col min="518" max="518" width="11" style="1" customWidth="1"/>
    <col min="519" max="521" width="14.25" style="1" customWidth="1"/>
    <col min="522" max="522" width="15.125" style="1" customWidth="1"/>
    <col min="523" max="523" width="13.875" style="1" customWidth="1"/>
    <col min="524" max="524" width="18.5" style="1" customWidth="1"/>
    <col min="525" max="525" width="24.125" style="1" customWidth="1"/>
    <col min="526" max="526" width="10" style="1" customWidth="1"/>
    <col min="527" max="768" width="6.875" style="1"/>
    <col min="769" max="769" width="13.125" style="1" customWidth="1"/>
    <col min="770" max="770" width="28.375" style="1" customWidth="1"/>
    <col min="771" max="771" width="5.375" style="1" customWidth="1"/>
    <col min="772" max="772" width="22.25" style="1" customWidth="1"/>
    <col min="773" max="773" width="11.625" style="1" customWidth="1"/>
    <col min="774" max="774" width="11" style="1" customWidth="1"/>
    <col min="775" max="777" width="14.25" style="1" customWidth="1"/>
    <col min="778" max="778" width="15.125" style="1" customWidth="1"/>
    <col min="779" max="779" width="13.875" style="1" customWidth="1"/>
    <col min="780" max="780" width="18.5" style="1" customWidth="1"/>
    <col min="781" max="781" width="24.125" style="1" customWidth="1"/>
    <col min="782" max="782" width="10" style="1" customWidth="1"/>
    <col min="783" max="1024" width="6.875" style="1"/>
    <col min="1025" max="1025" width="13.125" style="1" customWidth="1"/>
    <col min="1026" max="1026" width="28.375" style="1" customWidth="1"/>
    <col min="1027" max="1027" width="5.375" style="1" customWidth="1"/>
    <col min="1028" max="1028" width="22.25" style="1" customWidth="1"/>
    <col min="1029" max="1029" width="11.625" style="1" customWidth="1"/>
    <col min="1030" max="1030" width="11" style="1" customWidth="1"/>
    <col min="1031" max="1033" width="14.25" style="1" customWidth="1"/>
    <col min="1034" max="1034" width="15.125" style="1" customWidth="1"/>
    <col min="1035" max="1035" width="13.875" style="1" customWidth="1"/>
    <col min="1036" max="1036" width="18.5" style="1" customWidth="1"/>
    <col min="1037" max="1037" width="24.125" style="1" customWidth="1"/>
    <col min="1038" max="1038" width="10" style="1" customWidth="1"/>
    <col min="1039" max="1280" width="6.875" style="1"/>
    <col min="1281" max="1281" width="13.125" style="1" customWidth="1"/>
    <col min="1282" max="1282" width="28.375" style="1" customWidth="1"/>
    <col min="1283" max="1283" width="5.375" style="1" customWidth="1"/>
    <col min="1284" max="1284" width="22.25" style="1" customWidth="1"/>
    <col min="1285" max="1285" width="11.625" style="1" customWidth="1"/>
    <col min="1286" max="1286" width="11" style="1" customWidth="1"/>
    <col min="1287" max="1289" width="14.25" style="1" customWidth="1"/>
    <col min="1290" max="1290" width="15.125" style="1" customWidth="1"/>
    <col min="1291" max="1291" width="13.875" style="1" customWidth="1"/>
    <col min="1292" max="1292" width="18.5" style="1" customWidth="1"/>
    <col min="1293" max="1293" width="24.125" style="1" customWidth="1"/>
    <col min="1294" max="1294" width="10" style="1" customWidth="1"/>
    <col min="1295" max="1536" width="6.875" style="1"/>
    <col min="1537" max="1537" width="13.125" style="1" customWidth="1"/>
    <col min="1538" max="1538" width="28.375" style="1" customWidth="1"/>
    <col min="1539" max="1539" width="5.375" style="1" customWidth="1"/>
    <col min="1540" max="1540" width="22.25" style="1" customWidth="1"/>
    <col min="1541" max="1541" width="11.625" style="1" customWidth="1"/>
    <col min="1542" max="1542" width="11" style="1" customWidth="1"/>
    <col min="1543" max="1545" width="14.25" style="1" customWidth="1"/>
    <col min="1546" max="1546" width="15.125" style="1" customWidth="1"/>
    <col min="1547" max="1547" width="13.875" style="1" customWidth="1"/>
    <col min="1548" max="1548" width="18.5" style="1" customWidth="1"/>
    <col min="1549" max="1549" width="24.125" style="1" customWidth="1"/>
    <col min="1550" max="1550" width="10" style="1" customWidth="1"/>
    <col min="1551" max="1792" width="6.875" style="1"/>
    <col min="1793" max="1793" width="13.125" style="1" customWidth="1"/>
    <col min="1794" max="1794" width="28.375" style="1" customWidth="1"/>
    <col min="1795" max="1795" width="5.375" style="1" customWidth="1"/>
    <col min="1796" max="1796" width="22.25" style="1" customWidth="1"/>
    <col min="1797" max="1797" width="11.625" style="1" customWidth="1"/>
    <col min="1798" max="1798" width="11" style="1" customWidth="1"/>
    <col min="1799" max="1801" width="14.25" style="1" customWidth="1"/>
    <col min="1802" max="1802" width="15.125" style="1" customWidth="1"/>
    <col min="1803" max="1803" width="13.875" style="1" customWidth="1"/>
    <col min="1804" max="1804" width="18.5" style="1" customWidth="1"/>
    <col min="1805" max="1805" width="24.125" style="1" customWidth="1"/>
    <col min="1806" max="1806" width="10" style="1" customWidth="1"/>
    <col min="1807" max="2048" width="6.875" style="1"/>
    <col min="2049" max="2049" width="13.125" style="1" customWidth="1"/>
    <col min="2050" max="2050" width="28.375" style="1" customWidth="1"/>
    <col min="2051" max="2051" width="5.375" style="1" customWidth="1"/>
    <col min="2052" max="2052" width="22.25" style="1" customWidth="1"/>
    <col min="2053" max="2053" width="11.625" style="1" customWidth="1"/>
    <col min="2054" max="2054" width="11" style="1" customWidth="1"/>
    <col min="2055" max="2057" width="14.25" style="1" customWidth="1"/>
    <col min="2058" max="2058" width="15.125" style="1" customWidth="1"/>
    <col min="2059" max="2059" width="13.875" style="1" customWidth="1"/>
    <col min="2060" max="2060" width="18.5" style="1" customWidth="1"/>
    <col min="2061" max="2061" width="24.125" style="1" customWidth="1"/>
    <col min="2062" max="2062" width="10" style="1" customWidth="1"/>
    <col min="2063" max="2304" width="6.875" style="1"/>
    <col min="2305" max="2305" width="13.125" style="1" customWidth="1"/>
    <col min="2306" max="2306" width="28.375" style="1" customWidth="1"/>
    <col min="2307" max="2307" width="5.375" style="1" customWidth="1"/>
    <col min="2308" max="2308" width="22.25" style="1" customWidth="1"/>
    <col min="2309" max="2309" width="11.625" style="1" customWidth="1"/>
    <col min="2310" max="2310" width="11" style="1" customWidth="1"/>
    <col min="2311" max="2313" width="14.25" style="1" customWidth="1"/>
    <col min="2314" max="2314" width="15.125" style="1" customWidth="1"/>
    <col min="2315" max="2315" width="13.875" style="1" customWidth="1"/>
    <col min="2316" max="2316" width="18.5" style="1" customWidth="1"/>
    <col min="2317" max="2317" width="24.125" style="1" customWidth="1"/>
    <col min="2318" max="2318" width="10" style="1" customWidth="1"/>
    <col min="2319" max="2560" width="6.875" style="1"/>
    <col min="2561" max="2561" width="13.125" style="1" customWidth="1"/>
    <col min="2562" max="2562" width="28.375" style="1" customWidth="1"/>
    <col min="2563" max="2563" width="5.375" style="1" customWidth="1"/>
    <col min="2564" max="2564" width="22.25" style="1" customWidth="1"/>
    <col min="2565" max="2565" width="11.625" style="1" customWidth="1"/>
    <col min="2566" max="2566" width="11" style="1" customWidth="1"/>
    <col min="2567" max="2569" width="14.25" style="1" customWidth="1"/>
    <col min="2570" max="2570" width="15.125" style="1" customWidth="1"/>
    <col min="2571" max="2571" width="13.875" style="1" customWidth="1"/>
    <col min="2572" max="2572" width="18.5" style="1" customWidth="1"/>
    <col min="2573" max="2573" width="24.125" style="1" customWidth="1"/>
    <col min="2574" max="2574" width="10" style="1" customWidth="1"/>
    <col min="2575" max="2816" width="6.875" style="1"/>
    <col min="2817" max="2817" width="13.125" style="1" customWidth="1"/>
    <col min="2818" max="2818" width="28.375" style="1" customWidth="1"/>
    <col min="2819" max="2819" width="5.375" style="1" customWidth="1"/>
    <col min="2820" max="2820" width="22.25" style="1" customWidth="1"/>
    <col min="2821" max="2821" width="11.625" style="1" customWidth="1"/>
    <col min="2822" max="2822" width="11" style="1" customWidth="1"/>
    <col min="2823" max="2825" width="14.25" style="1" customWidth="1"/>
    <col min="2826" max="2826" width="15.125" style="1" customWidth="1"/>
    <col min="2827" max="2827" width="13.875" style="1" customWidth="1"/>
    <col min="2828" max="2828" width="18.5" style="1" customWidth="1"/>
    <col min="2829" max="2829" width="24.125" style="1" customWidth="1"/>
    <col min="2830" max="2830" width="10" style="1" customWidth="1"/>
    <col min="2831" max="3072" width="6.875" style="1"/>
    <col min="3073" max="3073" width="13.125" style="1" customWidth="1"/>
    <col min="3074" max="3074" width="28.375" style="1" customWidth="1"/>
    <col min="3075" max="3075" width="5.375" style="1" customWidth="1"/>
    <col min="3076" max="3076" width="22.25" style="1" customWidth="1"/>
    <col min="3077" max="3077" width="11.625" style="1" customWidth="1"/>
    <col min="3078" max="3078" width="11" style="1" customWidth="1"/>
    <col min="3079" max="3081" width="14.25" style="1" customWidth="1"/>
    <col min="3082" max="3082" width="15.125" style="1" customWidth="1"/>
    <col min="3083" max="3083" width="13.875" style="1" customWidth="1"/>
    <col min="3084" max="3084" width="18.5" style="1" customWidth="1"/>
    <col min="3085" max="3085" width="24.125" style="1" customWidth="1"/>
    <col min="3086" max="3086" width="10" style="1" customWidth="1"/>
    <col min="3087" max="3328" width="6.875" style="1"/>
    <col min="3329" max="3329" width="13.125" style="1" customWidth="1"/>
    <col min="3330" max="3330" width="28.375" style="1" customWidth="1"/>
    <col min="3331" max="3331" width="5.375" style="1" customWidth="1"/>
    <col min="3332" max="3332" width="22.25" style="1" customWidth="1"/>
    <col min="3333" max="3333" width="11.625" style="1" customWidth="1"/>
    <col min="3334" max="3334" width="11" style="1" customWidth="1"/>
    <col min="3335" max="3337" width="14.25" style="1" customWidth="1"/>
    <col min="3338" max="3338" width="15.125" style="1" customWidth="1"/>
    <col min="3339" max="3339" width="13.875" style="1" customWidth="1"/>
    <col min="3340" max="3340" width="18.5" style="1" customWidth="1"/>
    <col min="3341" max="3341" width="24.125" style="1" customWidth="1"/>
    <col min="3342" max="3342" width="10" style="1" customWidth="1"/>
    <col min="3343" max="3584" width="6.875" style="1"/>
    <col min="3585" max="3585" width="13.125" style="1" customWidth="1"/>
    <col min="3586" max="3586" width="28.375" style="1" customWidth="1"/>
    <col min="3587" max="3587" width="5.375" style="1" customWidth="1"/>
    <col min="3588" max="3588" width="22.25" style="1" customWidth="1"/>
    <col min="3589" max="3589" width="11.625" style="1" customWidth="1"/>
    <col min="3590" max="3590" width="11" style="1" customWidth="1"/>
    <col min="3591" max="3593" width="14.25" style="1" customWidth="1"/>
    <col min="3594" max="3594" width="15.125" style="1" customWidth="1"/>
    <col min="3595" max="3595" width="13.875" style="1" customWidth="1"/>
    <col min="3596" max="3596" width="18.5" style="1" customWidth="1"/>
    <col min="3597" max="3597" width="24.125" style="1" customWidth="1"/>
    <col min="3598" max="3598" width="10" style="1" customWidth="1"/>
    <col min="3599" max="3840" width="6.875" style="1"/>
    <col min="3841" max="3841" width="13.125" style="1" customWidth="1"/>
    <col min="3842" max="3842" width="28.375" style="1" customWidth="1"/>
    <col min="3843" max="3843" width="5.375" style="1" customWidth="1"/>
    <col min="3844" max="3844" width="22.25" style="1" customWidth="1"/>
    <col min="3845" max="3845" width="11.625" style="1" customWidth="1"/>
    <col min="3846" max="3846" width="11" style="1" customWidth="1"/>
    <col min="3847" max="3849" width="14.25" style="1" customWidth="1"/>
    <col min="3850" max="3850" width="15.125" style="1" customWidth="1"/>
    <col min="3851" max="3851" width="13.875" style="1" customWidth="1"/>
    <col min="3852" max="3852" width="18.5" style="1" customWidth="1"/>
    <col min="3853" max="3853" width="24.125" style="1" customWidth="1"/>
    <col min="3854" max="3854" width="10" style="1" customWidth="1"/>
    <col min="3855" max="4096" width="6.875" style="1"/>
    <col min="4097" max="4097" width="13.125" style="1" customWidth="1"/>
    <col min="4098" max="4098" width="28.375" style="1" customWidth="1"/>
    <col min="4099" max="4099" width="5.375" style="1" customWidth="1"/>
    <col min="4100" max="4100" width="22.25" style="1" customWidth="1"/>
    <col min="4101" max="4101" width="11.625" style="1" customWidth="1"/>
    <col min="4102" max="4102" width="11" style="1" customWidth="1"/>
    <col min="4103" max="4105" width="14.25" style="1" customWidth="1"/>
    <col min="4106" max="4106" width="15.125" style="1" customWidth="1"/>
    <col min="4107" max="4107" width="13.875" style="1" customWidth="1"/>
    <col min="4108" max="4108" width="18.5" style="1" customWidth="1"/>
    <col min="4109" max="4109" width="24.125" style="1" customWidth="1"/>
    <col min="4110" max="4110" width="10" style="1" customWidth="1"/>
    <col min="4111" max="4352" width="6.875" style="1"/>
    <col min="4353" max="4353" width="13.125" style="1" customWidth="1"/>
    <col min="4354" max="4354" width="28.375" style="1" customWidth="1"/>
    <col min="4355" max="4355" width="5.375" style="1" customWidth="1"/>
    <col min="4356" max="4356" width="22.25" style="1" customWidth="1"/>
    <col min="4357" max="4357" width="11.625" style="1" customWidth="1"/>
    <col min="4358" max="4358" width="11" style="1" customWidth="1"/>
    <col min="4359" max="4361" width="14.25" style="1" customWidth="1"/>
    <col min="4362" max="4362" width="15.125" style="1" customWidth="1"/>
    <col min="4363" max="4363" width="13.875" style="1" customWidth="1"/>
    <col min="4364" max="4364" width="18.5" style="1" customWidth="1"/>
    <col min="4365" max="4365" width="24.125" style="1" customWidth="1"/>
    <col min="4366" max="4366" width="10" style="1" customWidth="1"/>
    <col min="4367" max="4608" width="6.875" style="1"/>
    <col min="4609" max="4609" width="13.125" style="1" customWidth="1"/>
    <col min="4610" max="4610" width="28.375" style="1" customWidth="1"/>
    <col min="4611" max="4611" width="5.375" style="1" customWidth="1"/>
    <col min="4612" max="4612" width="22.25" style="1" customWidth="1"/>
    <col min="4613" max="4613" width="11.625" style="1" customWidth="1"/>
    <col min="4614" max="4614" width="11" style="1" customWidth="1"/>
    <col min="4615" max="4617" width="14.25" style="1" customWidth="1"/>
    <col min="4618" max="4618" width="15.125" style="1" customWidth="1"/>
    <col min="4619" max="4619" width="13.875" style="1" customWidth="1"/>
    <col min="4620" max="4620" width="18.5" style="1" customWidth="1"/>
    <col min="4621" max="4621" width="24.125" style="1" customWidth="1"/>
    <col min="4622" max="4622" width="10" style="1" customWidth="1"/>
    <col min="4623" max="4864" width="6.875" style="1"/>
    <col min="4865" max="4865" width="13.125" style="1" customWidth="1"/>
    <col min="4866" max="4866" width="28.375" style="1" customWidth="1"/>
    <col min="4867" max="4867" width="5.375" style="1" customWidth="1"/>
    <col min="4868" max="4868" width="22.25" style="1" customWidth="1"/>
    <col min="4869" max="4869" width="11.625" style="1" customWidth="1"/>
    <col min="4870" max="4870" width="11" style="1" customWidth="1"/>
    <col min="4871" max="4873" width="14.25" style="1" customWidth="1"/>
    <col min="4874" max="4874" width="15.125" style="1" customWidth="1"/>
    <col min="4875" max="4875" width="13.875" style="1" customWidth="1"/>
    <col min="4876" max="4876" width="18.5" style="1" customWidth="1"/>
    <col min="4877" max="4877" width="24.125" style="1" customWidth="1"/>
    <col min="4878" max="4878" width="10" style="1" customWidth="1"/>
    <col min="4879" max="5120" width="6.875" style="1"/>
    <col min="5121" max="5121" width="13.125" style="1" customWidth="1"/>
    <col min="5122" max="5122" width="28.375" style="1" customWidth="1"/>
    <col min="5123" max="5123" width="5.375" style="1" customWidth="1"/>
    <col min="5124" max="5124" width="22.25" style="1" customWidth="1"/>
    <col min="5125" max="5125" width="11.625" style="1" customWidth="1"/>
    <col min="5126" max="5126" width="11" style="1" customWidth="1"/>
    <col min="5127" max="5129" width="14.25" style="1" customWidth="1"/>
    <col min="5130" max="5130" width="15.125" style="1" customWidth="1"/>
    <col min="5131" max="5131" width="13.875" style="1" customWidth="1"/>
    <col min="5132" max="5132" width="18.5" style="1" customWidth="1"/>
    <col min="5133" max="5133" width="24.125" style="1" customWidth="1"/>
    <col min="5134" max="5134" width="10" style="1" customWidth="1"/>
    <col min="5135" max="5376" width="6.875" style="1"/>
    <col min="5377" max="5377" width="13.125" style="1" customWidth="1"/>
    <col min="5378" max="5378" width="28.375" style="1" customWidth="1"/>
    <col min="5379" max="5379" width="5.375" style="1" customWidth="1"/>
    <col min="5380" max="5380" width="22.25" style="1" customWidth="1"/>
    <col min="5381" max="5381" width="11.625" style="1" customWidth="1"/>
    <col min="5382" max="5382" width="11" style="1" customWidth="1"/>
    <col min="5383" max="5385" width="14.25" style="1" customWidth="1"/>
    <col min="5386" max="5386" width="15.125" style="1" customWidth="1"/>
    <col min="5387" max="5387" width="13.875" style="1" customWidth="1"/>
    <col min="5388" max="5388" width="18.5" style="1" customWidth="1"/>
    <col min="5389" max="5389" width="24.125" style="1" customWidth="1"/>
    <col min="5390" max="5390" width="10" style="1" customWidth="1"/>
    <col min="5391" max="5632" width="6.875" style="1"/>
    <col min="5633" max="5633" width="13.125" style="1" customWidth="1"/>
    <col min="5634" max="5634" width="28.375" style="1" customWidth="1"/>
    <col min="5635" max="5635" width="5.375" style="1" customWidth="1"/>
    <col min="5636" max="5636" width="22.25" style="1" customWidth="1"/>
    <col min="5637" max="5637" width="11.625" style="1" customWidth="1"/>
    <col min="5638" max="5638" width="11" style="1" customWidth="1"/>
    <col min="5639" max="5641" width="14.25" style="1" customWidth="1"/>
    <col min="5642" max="5642" width="15.125" style="1" customWidth="1"/>
    <col min="5643" max="5643" width="13.875" style="1" customWidth="1"/>
    <col min="5644" max="5644" width="18.5" style="1" customWidth="1"/>
    <col min="5645" max="5645" width="24.125" style="1" customWidth="1"/>
    <col min="5646" max="5646" width="10" style="1" customWidth="1"/>
    <col min="5647" max="5888" width="6.875" style="1"/>
    <col min="5889" max="5889" width="13.125" style="1" customWidth="1"/>
    <col min="5890" max="5890" width="28.375" style="1" customWidth="1"/>
    <col min="5891" max="5891" width="5.375" style="1" customWidth="1"/>
    <col min="5892" max="5892" width="22.25" style="1" customWidth="1"/>
    <col min="5893" max="5893" width="11.625" style="1" customWidth="1"/>
    <col min="5894" max="5894" width="11" style="1" customWidth="1"/>
    <col min="5895" max="5897" width="14.25" style="1" customWidth="1"/>
    <col min="5898" max="5898" width="15.125" style="1" customWidth="1"/>
    <col min="5899" max="5899" width="13.875" style="1" customWidth="1"/>
    <col min="5900" max="5900" width="18.5" style="1" customWidth="1"/>
    <col min="5901" max="5901" width="24.125" style="1" customWidth="1"/>
    <col min="5902" max="5902" width="10" style="1" customWidth="1"/>
    <col min="5903" max="6144" width="6.875" style="1"/>
    <col min="6145" max="6145" width="13.125" style="1" customWidth="1"/>
    <col min="6146" max="6146" width="28.375" style="1" customWidth="1"/>
    <col min="6147" max="6147" width="5.375" style="1" customWidth="1"/>
    <col min="6148" max="6148" width="22.25" style="1" customWidth="1"/>
    <col min="6149" max="6149" width="11.625" style="1" customWidth="1"/>
    <col min="6150" max="6150" width="11" style="1" customWidth="1"/>
    <col min="6151" max="6153" width="14.25" style="1" customWidth="1"/>
    <col min="6154" max="6154" width="15.125" style="1" customWidth="1"/>
    <col min="6155" max="6155" width="13.875" style="1" customWidth="1"/>
    <col min="6156" max="6156" width="18.5" style="1" customWidth="1"/>
    <col min="6157" max="6157" width="24.125" style="1" customWidth="1"/>
    <col min="6158" max="6158" width="10" style="1" customWidth="1"/>
    <col min="6159" max="6400" width="6.875" style="1"/>
    <col min="6401" max="6401" width="13.125" style="1" customWidth="1"/>
    <col min="6402" max="6402" width="28.375" style="1" customWidth="1"/>
    <col min="6403" max="6403" width="5.375" style="1" customWidth="1"/>
    <col min="6404" max="6404" width="22.25" style="1" customWidth="1"/>
    <col min="6405" max="6405" width="11.625" style="1" customWidth="1"/>
    <col min="6406" max="6406" width="11" style="1" customWidth="1"/>
    <col min="6407" max="6409" width="14.25" style="1" customWidth="1"/>
    <col min="6410" max="6410" width="15.125" style="1" customWidth="1"/>
    <col min="6411" max="6411" width="13.875" style="1" customWidth="1"/>
    <col min="6412" max="6412" width="18.5" style="1" customWidth="1"/>
    <col min="6413" max="6413" width="24.125" style="1" customWidth="1"/>
    <col min="6414" max="6414" width="10" style="1" customWidth="1"/>
    <col min="6415" max="6656" width="6.875" style="1"/>
    <col min="6657" max="6657" width="13.125" style="1" customWidth="1"/>
    <col min="6658" max="6658" width="28.375" style="1" customWidth="1"/>
    <col min="6659" max="6659" width="5.375" style="1" customWidth="1"/>
    <col min="6660" max="6660" width="22.25" style="1" customWidth="1"/>
    <col min="6661" max="6661" width="11.625" style="1" customWidth="1"/>
    <col min="6662" max="6662" width="11" style="1" customWidth="1"/>
    <col min="6663" max="6665" width="14.25" style="1" customWidth="1"/>
    <col min="6666" max="6666" width="15.125" style="1" customWidth="1"/>
    <col min="6667" max="6667" width="13.875" style="1" customWidth="1"/>
    <col min="6668" max="6668" width="18.5" style="1" customWidth="1"/>
    <col min="6669" max="6669" width="24.125" style="1" customWidth="1"/>
    <col min="6670" max="6670" width="10" style="1" customWidth="1"/>
    <col min="6671" max="6912" width="6.875" style="1"/>
    <col min="6913" max="6913" width="13.125" style="1" customWidth="1"/>
    <col min="6914" max="6914" width="28.375" style="1" customWidth="1"/>
    <col min="6915" max="6915" width="5.375" style="1" customWidth="1"/>
    <col min="6916" max="6916" width="22.25" style="1" customWidth="1"/>
    <col min="6917" max="6917" width="11.625" style="1" customWidth="1"/>
    <col min="6918" max="6918" width="11" style="1" customWidth="1"/>
    <col min="6919" max="6921" width="14.25" style="1" customWidth="1"/>
    <col min="6922" max="6922" width="15.125" style="1" customWidth="1"/>
    <col min="6923" max="6923" width="13.875" style="1" customWidth="1"/>
    <col min="6924" max="6924" width="18.5" style="1" customWidth="1"/>
    <col min="6925" max="6925" width="24.125" style="1" customWidth="1"/>
    <col min="6926" max="6926" width="10" style="1" customWidth="1"/>
    <col min="6927" max="7168" width="6.875" style="1"/>
    <col min="7169" max="7169" width="13.125" style="1" customWidth="1"/>
    <col min="7170" max="7170" width="28.375" style="1" customWidth="1"/>
    <col min="7171" max="7171" width="5.375" style="1" customWidth="1"/>
    <col min="7172" max="7172" width="22.25" style="1" customWidth="1"/>
    <col min="7173" max="7173" width="11.625" style="1" customWidth="1"/>
    <col min="7174" max="7174" width="11" style="1" customWidth="1"/>
    <col min="7175" max="7177" width="14.25" style="1" customWidth="1"/>
    <col min="7178" max="7178" width="15.125" style="1" customWidth="1"/>
    <col min="7179" max="7179" width="13.875" style="1" customWidth="1"/>
    <col min="7180" max="7180" width="18.5" style="1" customWidth="1"/>
    <col min="7181" max="7181" width="24.125" style="1" customWidth="1"/>
    <col min="7182" max="7182" width="10" style="1" customWidth="1"/>
    <col min="7183" max="7424" width="6.875" style="1"/>
    <col min="7425" max="7425" width="13.125" style="1" customWidth="1"/>
    <col min="7426" max="7426" width="28.375" style="1" customWidth="1"/>
    <col min="7427" max="7427" width="5.375" style="1" customWidth="1"/>
    <col min="7428" max="7428" width="22.25" style="1" customWidth="1"/>
    <col min="7429" max="7429" width="11.625" style="1" customWidth="1"/>
    <col min="7430" max="7430" width="11" style="1" customWidth="1"/>
    <col min="7431" max="7433" width="14.25" style="1" customWidth="1"/>
    <col min="7434" max="7434" width="15.125" style="1" customWidth="1"/>
    <col min="7435" max="7435" width="13.875" style="1" customWidth="1"/>
    <col min="7436" max="7436" width="18.5" style="1" customWidth="1"/>
    <col min="7437" max="7437" width="24.125" style="1" customWidth="1"/>
    <col min="7438" max="7438" width="10" style="1" customWidth="1"/>
    <col min="7439" max="7680" width="6.875" style="1"/>
    <col min="7681" max="7681" width="13.125" style="1" customWidth="1"/>
    <col min="7682" max="7682" width="28.375" style="1" customWidth="1"/>
    <col min="7683" max="7683" width="5.375" style="1" customWidth="1"/>
    <col min="7684" max="7684" width="22.25" style="1" customWidth="1"/>
    <col min="7685" max="7685" width="11.625" style="1" customWidth="1"/>
    <col min="7686" max="7686" width="11" style="1" customWidth="1"/>
    <col min="7687" max="7689" width="14.25" style="1" customWidth="1"/>
    <col min="7690" max="7690" width="15.125" style="1" customWidth="1"/>
    <col min="7691" max="7691" width="13.875" style="1" customWidth="1"/>
    <col min="7692" max="7692" width="18.5" style="1" customWidth="1"/>
    <col min="7693" max="7693" width="24.125" style="1" customWidth="1"/>
    <col min="7694" max="7694" width="10" style="1" customWidth="1"/>
    <col min="7695" max="7936" width="6.875" style="1"/>
    <col min="7937" max="7937" width="13.125" style="1" customWidth="1"/>
    <col min="7938" max="7938" width="28.375" style="1" customWidth="1"/>
    <col min="7939" max="7939" width="5.375" style="1" customWidth="1"/>
    <col min="7940" max="7940" width="22.25" style="1" customWidth="1"/>
    <col min="7941" max="7941" width="11.625" style="1" customWidth="1"/>
    <col min="7942" max="7942" width="11" style="1" customWidth="1"/>
    <col min="7943" max="7945" width="14.25" style="1" customWidth="1"/>
    <col min="7946" max="7946" width="15.125" style="1" customWidth="1"/>
    <col min="7947" max="7947" width="13.875" style="1" customWidth="1"/>
    <col min="7948" max="7948" width="18.5" style="1" customWidth="1"/>
    <col min="7949" max="7949" width="24.125" style="1" customWidth="1"/>
    <col min="7950" max="7950" width="10" style="1" customWidth="1"/>
    <col min="7951" max="8192" width="6.875" style="1"/>
    <col min="8193" max="8193" width="13.125" style="1" customWidth="1"/>
    <col min="8194" max="8194" width="28.375" style="1" customWidth="1"/>
    <col min="8195" max="8195" width="5.375" style="1" customWidth="1"/>
    <col min="8196" max="8196" width="22.25" style="1" customWidth="1"/>
    <col min="8197" max="8197" width="11.625" style="1" customWidth="1"/>
    <col min="8198" max="8198" width="11" style="1" customWidth="1"/>
    <col min="8199" max="8201" width="14.25" style="1" customWidth="1"/>
    <col min="8202" max="8202" width="15.125" style="1" customWidth="1"/>
    <col min="8203" max="8203" width="13.875" style="1" customWidth="1"/>
    <col min="8204" max="8204" width="18.5" style="1" customWidth="1"/>
    <col min="8205" max="8205" width="24.125" style="1" customWidth="1"/>
    <col min="8206" max="8206" width="10" style="1" customWidth="1"/>
    <col min="8207" max="8448" width="6.875" style="1"/>
    <col min="8449" max="8449" width="13.125" style="1" customWidth="1"/>
    <col min="8450" max="8450" width="28.375" style="1" customWidth="1"/>
    <col min="8451" max="8451" width="5.375" style="1" customWidth="1"/>
    <col min="8452" max="8452" width="22.25" style="1" customWidth="1"/>
    <col min="8453" max="8453" width="11.625" style="1" customWidth="1"/>
    <col min="8454" max="8454" width="11" style="1" customWidth="1"/>
    <col min="8455" max="8457" width="14.25" style="1" customWidth="1"/>
    <col min="8458" max="8458" width="15.125" style="1" customWidth="1"/>
    <col min="8459" max="8459" width="13.875" style="1" customWidth="1"/>
    <col min="8460" max="8460" width="18.5" style="1" customWidth="1"/>
    <col min="8461" max="8461" width="24.125" style="1" customWidth="1"/>
    <col min="8462" max="8462" width="10" style="1" customWidth="1"/>
    <col min="8463" max="8704" width="6.875" style="1"/>
    <col min="8705" max="8705" width="13.125" style="1" customWidth="1"/>
    <col min="8706" max="8706" width="28.375" style="1" customWidth="1"/>
    <col min="8707" max="8707" width="5.375" style="1" customWidth="1"/>
    <col min="8708" max="8708" width="22.25" style="1" customWidth="1"/>
    <col min="8709" max="8709" width="11.625" style="1" customWidth="1"/>
    <col min="8710" max="8710" width="11" style="1" customWidth="1"/>
    <col min="8711" max="8713" width="14.25" style="1" customWidth="1"/>
    <col min="8714" max="8714" width="15.125" style="1" customWidth="1"/>
    <col min="8715" max="8715" width="13.875" style="1" customWidth="1"/>
    <col min="8716" max="8716" width="18.5" style="1" customWidth="1"/>
    <col min="8717" max="8717" width="24.125" style="1" customWidth="1"/>
    <col min="8718" max="8718" width="10" style="1" customWidth="1"/>
    <col min="8719" max="8960" width="6.875" style="1"/>
    <col min="8961" max="8961" width="13.125" style="1" customWidth="1"/>
    <col min="8962" max="8962" width="28.375" style="1" customWidth="1"/>
    <col min="8963" max="8963" width="5.375" style="1" customWidth="1"/>
    <col min="8964" max="8964" width="22.25" style="1" customWidth="1"/>
    <col min="8965" max="8965" width="11.625" style="1" customWidth="1"/>
    <col min="8966" max="8966" width="11" style="1" customWidth="1"/>
    <col min="8967" max="8969" width="14.25" style="1" customWidth="1"/>
    <col min="8970" max="8970" width="15.125" style="1" customWidth="1"/>
    <col min="8971" max="8971" width="13.875" style="1" customWidth="1"/>
    <col min="8972" max="8972" width="18.5" style="1" customWidth="1"/>
    <col min="8973" max="8973" width="24.125" style="1" customWidth="1"/>
    <col min="8974" max="8974" width="10" style="1" customWidth="1"/>
    <col min="8975" max="9216" width="6.875" style="1"/>
    <col min="9217" max="9217" width="13.125" style="1" customWidth="1"/>
    <col min="9218" max="9218" width="28.375" style="1" customWidth="1"/>
    <col min="9219" max="9219" width="5.375" style="1" customWidth="1"/>
    <col min="9220" max="9220" width="22.25" style="1" customWidth="1"/>
    <col min="9221" max="9221" width="11.625" style="1" customWidth="1"/>
    <col min="9222" max="9222" width="11" style="1" customWidth="1"/>
    <col min="9223" max="9225" width="14.25" style="1" customWidth="1"/>
    <col min="9226" max="9226" width="15.125" style="1" customWidth="1"/>
    <col min="9227" max="9227" width="13.875" style="1" customWidth="1"/>
    <col min="9228" max="9228" width="18.5" style="1" customWidth="1"/>
    <col min="9229" max="9229" width="24.125" style="1" customWidth="1"/>
    <col min="9230" max="9230" width="10" style="1" customWidth="1"/>
    <col min="9231" max="9472" width="6.875" style="1"/>
    <col min="9473" max="9473" width="13.125" style="1" customWidth="1"/>
    <col min="9474" max="9474" width="28.375" style="1" customWidth="1"/>
    <col min="9475" max="9475" width="5.375" style="1" customWidth="1"/>
    <col min="9476" max="9476" width="22.25" style="1" customWidth="1"/>
    <col min="9477" max="9477" width="11.625" style="1" customWidth="1"/>
    <col min="9478" max="9478" width="11" style="1" customWidth="1"/>
    <col min="9479" max="9481" width="14.25" style="1" customWidth="1"/>
    <col min="9482" max="9482" width="15.125" style="1" customWidth="1"/>
    <col min="9483" max="9483" width="13.875" style="1" customWidth="1"/>
    <col min="9484" max="9484" width="18.5" style="1" customWidth="1"/>
    <col min="9485" max="9485" width="24.125" style="1" customWidth="1"/>
    <col min="9486" max="9486" width="10" style="1" customWidth="1"/>
    <col min="9487" max="9728" width="6.875" style="1"/>
    <col min="9729" max="9729" width="13.125" style="1" customWidth="1"/>
    <col min="9730" max="9730" width="28.375" style="1" customWidth="1"/>
    <col min="9731" max="9731" width="5.375" style="1" customWidth="1"/>
    <col min="9732" max="9732" width="22.25" style="1" customWidth="1"/>
    <col min="9733" max="9733" width="11.625" style="1" customWidth="1"/>
    <col min="9734" max="9734" width="11" style="1" customWidth="1"/>
    <col min="9735" max="9737" width="14.25" style="1" customWidth="1"/>
    <col min="9738" max="9738" width="15.125" style="1" customWidth="1"/>
    <col min="9739" max="9739" width="13.875" style="1" customWidth="1"/>
    <col min="9740" max="9740" width="18.5" style="1" customWidth="1"/>
    <col min="9741" max="9741" width="24.125" style="1" customWidth="1"/>
    <col min="9742" max="9742" width="10" style="1" customWidth="1"/>
    <col min="9743" max="9984" width="6.875" style="1"/>
    <col min="9985" max="9985" width="13.125" style="1" customWidth="1"/>
    <col min="9986" max="9986" width="28.375" style="1" customWidth="1"/>
    <col min="9987" max="9987" width="5.375" style="1" customWidth="1"/>
    <col min="9988" max="9988" width="22.25" style="1" customWidth="1"/>
    <col min="9989" max="9989" width="11.625" style="1" customWidth="1"/>
    <col min="9990" max="9990" width="11" style="1" customWidth="1"/>
    <col min="9991" max="9993" width="14.25" style="1" customWidth="1"/>
    <col min="9994" max="9994" width="15.125" style="1" customWidth="1"/>
    <col min="9995" max="9995" width="13.875" style="1" customWidth="1"/>
    <col min="9996" max="9996" width="18.5" style="1" customWidth="1"/>
    <col min="9997" max="9997" width="24.125" style="1" customWidth="1"/>
    <col min="9998" max="9998" width="10" style="1" customWidth="1"/>
    <col min="9999" max="10240" width="6.875" style="1"/>
    <col min="10241" max="10241" width="13.125" style="1" customWidth="1"/>
    <col min="10242" max="10242" width="28.375" style="1" customWidth="1"/>
    <col min="10243" max="10243" width="5.375" style="1" customWidth="1"/>
    <col min="10244" max="10244" width="22.25" style="1" customWidth="1"/>
    <col min="10245" max="10245" width="11.625" style="1" customWidth="1"/>
    <col min="10246" max="10246" width="11" style="1" customWidth="1"/>
    <col min="10247" max="10249" width="14.25" style="1" customWidth="1"/>
    <col min="10250" max="10250" width="15.125" style="1" customWidth="1"/>
    <col min="10251" max="10251" width="13.875" style="1" customWidth="1"/>
    <col min="10252" max="10252" width="18.5" style="1" customWidth="1"/>
    <col min="10253" max="10253" width="24.125" style="1" customWidth="1"/>
    <col min="10254" max="10254" width="10" style="1" customWidth="1"/>
    <col min="10255" max="10496" width="6.875" style="1"/>
    <col min="10497" max="10497" width="13.125" style="1" customWidth="1"/>
    <col min="10498" max="10498" width="28.375" style="1" customWidth="1"/>
    <col min="10499" max="10499" width="5.375" style="1" customWidth="1"/>
    <col min="10500" max="10500" width="22.25" style="1" customWidth="1"/>
    <col min="10501" max="10501" width="11.625" style="1" customWidth="1"/>
    <col min="10502" max="10502" width="11" style="1" customWidth="1"/>
    <col min="10503" max="10505" width="14.25" style="1" customWidth="1"/>
    <col min="10506" max="10506" width="15.125" style="1" customWidth="1"/>
    <col min="10507" max="10507" width="13.875" style="1" customWidth="1"/>
    <col min="10508" max="10508" width="18.5" style="1" customWidth="1"/>
    <col min="10509" max="10509" width="24.125" style="1" customWidth="1"/>
    <col min="10510" max="10510" width="10" style="1" customWidth="1"/>
    <col min="10511" max="10752" width="6.875" style="1"/>
    <col min="10753" max="10753" width="13.125" style="1" customWidth="1"/>
    <col min="10754" max="10754" width="28.375" style="1" customWidth="1"/>
    <col min="10755" max="10755" width="5.375" style="1" customWidth="1"/>
    <col min="10756" max="10756" width="22.25" style="1" customWidth="1"/>
    <col min="10757" max="10757" width="11.625" style="1" customWidth="1"/>
    <col min="10758" max="10758" width="11" style="1" customWidth="1"/>
    <col min="10759" max="10761" width="14.25" style="1" customWidth="1"/>
    <col min="10762" max="10762" width="15.125" style="1" customWidth="1"/>
    <col min="10763" max="10763" width="13.875" style="1" customWidth="1"/>
    <col min="10764" max="10764" width="18.5" style="1" customWidth="1"/>
    <col min="10765" max="10765" width="24.125" style="1" customWidth="1"/>
    <col min="10766" max="10766" width="10" style="1" customWidth="1"/>
    <col min="10767" max="11008" width="6.875" style="1"/>
    <col min="11009" max="11009" width="13.125" style="1" customWidth="1"/>
    <col min="11010" max="11010" width="28.375" style="1" customWidth="1"/>
    <col min="11011" max="11011" width="5.375" style="1" customWidth="1"/>
    <col min="11012" max="11012" width="22.25" style="1" customWidth="1"/>
    <col min="11013" max="11013" width="11.625" style="1" customWidth="1"/>
    <col min="11014" max="11014" width="11" style="1" customWidth="1"/>
    <col min="11015" max="11017" width="14.25" style="1" customWidth="1"/>
    <col min="11018" max="11018" width="15.125" style="1" customWidth="1"/>
    <col min="11019" max="11019" width="13.875" style="1" customWidth="1"/>
    <col min="11020" max="11020" width="18.5" style="1" customWidth="1"/>
    <col min="11021" max="11021" width="24.125" style="1" customWidth="1"/>
    <col min="11022" max="11022" width="10" style="1" customWidth="1"/>
    <col min="11023" max="11264" width="6.875" style="1"/>
    <col min="11265" max="11265" width="13.125" style="1" customWidth="1"/>
    <col min="11266" max="11266" width="28.375" style="1" customWidth="1"/>
    <col min="11267" max="11267" width="5.375" style="1" customWidth="1"/>
    <col min="11268" max="11268" width="22.25" style="1" customWidth="1"/>
    <col min="11269" max="11269" width="11.625" style="1" customWidth="1"/>
    <col min="11270" max="11270" width="11" style="1" customWidth="1"/>
    <col min="11271" max="11273" width="14.25" style="1" customWidth="1"/>
    <col min="11274" max="11274" width="15.125" style="1" customWidth="1"/>
    <col min="11275" max="11275" width="13.875" style="1" customWidth="1"/>
    <col min="11276" max="11276" width="18.5" style="1" customWidth="1"/>
    <col min="11277" max="11277" width="24.125" style="1" customWidth="1"/>
    <col min="11278" max="11278" width="10" style="1" customWidth="1"/>
    <col min="11279" max="11520" width="6.875" style="1"/>
    <col min="11521" max="11521" width="13.125" style="1" customWidth="1"/>
    <col min="11522" max="11522" width="28.375" style="1" customWidth="1"/>
    <col min="11523" max="11523" width="5.375" style="1" customWidth="1"/>
    <col min="11524" max="11524" width="22.25" style="1" customWidth="1"/>
    <col min="11525" max="11525" width="11.625" style="1" customWidth="1"/>
    <col min="11526" max="11526" width="11" style="1" customWidth="1"/>
    <col min="11527" max="11529" width="14.25" style="1" customWidth="1"/>
    <col min="11530" max="11530" width="15.125" style="1" customWidth="1"/>
    <col min="11531" max="11531" width="13.875" style="1" customWidth="1"/>
    <col min="11532" max="11532" width="18.5" style="1" customWidth="1"/>
    <col min="11533" max="11533" width="24.125" style="1" customWidth="1"/>
    <col min="11534" max="11534" width="10" style="1" customWidth="1"/>
    <col min="11535" max="11776" width="6.875" style="1"/>
    <col min="11777" max="11777" width="13.125" style="1" customWidth="1"/>
    <col min="11778" max="11778" width="28.375" style="1" customWidth="1"/>
    <col min="11779" max="11779" width="5.375" style="1" customWidth="1"/>
    <col min="11780" max="11780" width="22.25" style="1" customWidth="1"/>
    <col min="11781" max="11781" width="11.625" style="1" customWidth="1"/>
    <col min="11782" max="11782" width="11" style="1" customWidth="1"/>
    <col min="11783" max="11785" width="14.25" style="1" customWidth="1"/>
    <col min="11786" max="11786" width="15.125" style="1" customWidth="1"/>
    <col min="11787" max="11787" width="13.875" style="1" customWidth="1"/>
    <col min="11788" max="11788" width="18.5" style="1" customWidth="1"/>
    <col min="11789" max="11789" width="24.125" style="1" customWidth="1"/>
    <col min="11790" max="11790" width="10" style="1" customWidth="1"/>
    <col min="11791" max="12032" width="6.875" style="1"/>
    <col min="12033" max="12033" width="13.125" style="1" customWidth="1"/>
    <col min="12034" max="12034" width="28.375" style="1" customWidth="1"/>
    <col min="12035" max="12035" width="5.375" style="1" customWidth="1"/>
    <col min="12036" max="12036" width="22.25" style="1" customWidth="1"/>
    <col min="12037" max="12037" width="11.625" style="1" customWidth="1"/>
    <col min="12038" max="12038" width="11" style="1" customWidth="1"/>
    <col min="12039" max="12041" width="14.25" style="1" customWidth="1"/>
    <col min="12042" max="12042" width="15.125" style="1" customWidth="1"/>
    <col min="12043" max="12043" width="13.875" style="1" customWidth="1"/>
    <col min="12044" max="12044" width="18.5" style="1" customWidth="1"/>
    <col min="12045" max="12045" width="24.125" style="1" customWidth="1"/>
    <col min="12046" max="12046" width="10" style="1" customWidth="1"/>
    <col min="12047" max="12288" width="6.875" style="1"/>
    <col min="12289" max="12289" width="13.125" style="1" customWidth="1"/>
    <col min="12290" max="12290" width="28.375" style="1" customWidth="1"/>
    <col min="12291" max="12291" width="5.375" style="1" customWidth="1"/>
    <col min="12292" max="12292" width="22.25" style="1" customWidth="1"/>
    <col min="12293" max="12293" width="11.625" style="1" customWidth="1"/>
    <col min="12294" max="12294" width="11" style="1" customWidth="1"/>
    <col min="12295" max="12297" width="14.25" style="1" customWidth="1"/>
    <col min="12298" max="12298" width="15.125" style="1" customWidth="1"/>
    <col min="12299" max="12299" width="13.875" style="1" customWidth="1"/>
    <col min="12300" max="12300" width="18.5" style="1" customWidth="1"/>
    <col min="12301" max="12301" width="24.125" style="1" customWidth="1"/>
    <col min="12302" max="12302" width="10" style="1" customWidth="1"/>
    <col min="12303" max="12544" width="6.875" style="1"/>
    <col min="12545" max="12545" width="13.125" style="1" customWidth="1"/>
    <col min="12546" max="12546" width="28.375" style="1" customWidth="1"/>
    <col min="12547" max="12547" width="5.375" style="1" customWidth="1"/>
    <col min="12548" max="12548" width="22.25" style="1" customWidth="1"/>
    <col min="12549" max="12549" width="11.625" style="1" customWidth="1"/>
    <col min="12550" max="12550" width="11" style="1" customWidth="1"/>
    <col min="12551" max="12553" width="14.25" style="1" customWidth="1"/>
    <col min="12554" max="12554" width="15.125" style="1" customWidth="1"/>
    <col min="12555" max="12555" width="13.875" style="1" customWidth="1"/>
    <col min="12556" max="12556" width="18.5" style="1" customWidth="1"/>
    <col min="12557" max="12557" width="24.125" style="1" customWidth="1"/>
    <col min="12558" max="12558" width="10" style="1" customWidth="1"/>
    <col min="12559" max="12800" width="6.875" style="1"/>
    <col min="12801" max="12801" width="13.125" style="1" customWidth="1"/>
    <col min="12802" max="12802" width="28.375" style="1" customWidth="1"/>
    <col min="12803" max="12803" width="5.375" style="1" customWidth="1"/>
    <col min="12804" max="12804" width="22.25" style="1" customWidth="1"/>
    <col min="12805" max="12805" width="11.625" style="1" customWidth="1"/>
    <col min="12806" max="12806" width="11" style="1" customWidth="1"/>
    <col min="12807" max="12809" width="14.25" style="1" customWidth="1"/>
    <col min="12810" max="12810" width="15.125" style="1" customWidth="1"/>
    <col min="12811" max="12811" width="13.875" style="1" customWidth="1"/>
    <col min="12812" max="12812" width="18.5" style="1" customWidth="1"/>
    <col min="12813" max="12813" width="24.125" style="1" customWidth="1"/>
    <col min="12814" max="12814" width="10" style="1" customWidth="1"/>
    <col min="12815" max="13056" width="6.875" style="1"/>
    <col min="13057" max="13057" width="13.125" style="1" customWidth="1"/>
    <col min="13058" max="13058" width="28.375" style="1" customWidth="1"/>
    <col min="13059" max="13059" width="5.375" style="1" customWidth="1"/>
    <col min="13060" max="13060" width="22.25" style="1" customWidth="1"/>
    <col min="13061" max="13061" width="11.625" style="1" customWidth="1"/>
    <col min="13062" max="13062" width="11" style="1" customWidth="1"/>
    <col min="13063" max="13065" width="14.25" style="1" customWidth="1"/>
    <col min="13066" max="13066" width="15.125" style="1" customWidth="1"/>
    <col min="13067" max="13067" width="13.875" style="1" customWidth="1"/>
    <col min="13068" max="13068" width="18.5" style="1" customWidth="1"/>
    <col min="13069" max="13069" width="24.125" style="1" customWidth="1"/>
    <col min="13070" max="13070" width="10" style="1" customWidth="1"/>
    <col min="13071" max="13312" width="6.875" style="1"/>
    <col min="13313" max="13313" width="13.125" style="1" customWidth="1"/>
    <col min="13314" max="13314" width="28.375" style="1" customWidth="1"/>
    <col min="13315" max="13315" width="5.375" style="1" customWidth="1"/>
    <col min="13316" max="13316" width="22.25" style="1" customWidth="1"/>
    <col min="13317" max="13317" width="11.625" style="1" customWidth="1"/>
    <col min="13318" max="13318" width="11" style="1" customWidth="1"/>
    <col min="13319" max="13321" width="14.25" style="1" customWidth="1"/>
    <col min="13322" max="13322" width="15.125" style="1" customWidth="1"/>
    <col min="13323" max="13323" width="13.875" style="1" customWidth="1"/>
    <col min="13324" max="13324" width="18.5" style="1" customWidth="1"/>
    <col min="13325" max="13325" width="24.125" style="1" customWidth="1"/>
    <col min="13326" max="13326" width="10" style="1" customWidth="1"/>
    <col min="13327" max="13568" width="6.875" style="1"/>
    <col min="13569" max="13569" width="13.125" style="1" customWidth="1"/>
    <col min="13570" max="13570" width="28.375" style="1" customWidth="1"/>
    <col min="13571" max="13571" width="5.375" style="1" customWidth="1"/>
    <col min="13572" max="13572" width="22.25" style="1" customWidth="1"/>
    <col min="13573" max="13573" width="11.625" style="1" customWidth="1"/>
    <col min="13574" max="13574" width="11" style="1" customWidth="1"/>
    <col min="13575" max="13577" width="14.25" style="1" customWidth="1"/>
    <col min="13578" max="13578" width="15.125" style="1" customWidth="1"/>
    <col min="13579" max="13579" width="13.875" style="1" customWidth="1"/>
    <col min="13580" max="13580" width="18.5" style="1" customWidth="1"/>
    <col min="13581" max="13581" width="24.125" style="1" customWidth="1"/>
    <col min="13582" max="13582" width="10" style="1" customWidth="1"/>
    <col min="13583" max="13824" width="6.875" style="1"/>
    <col min="13825" max="13825" width="13.125" style="1" customWidth="1"/>
    <col min="13826" max="13826" width="28.375" style="1" customWidth="1"/>
    <col min="13827" max="13827" width="5.375" style="1" customWidth="1"/>
    <col min="13828" max="13828" width="22.25" style="1" customWidth="1"/>
    <col min="13829" max="13829" width="11.625" style="1" customWidth="1"/>
    <col min="13830" max="13830" width="11" style="1" customWidth="1"/>
    <col min="13831" max="13833" width="14.25" style="1" customWidth="1"/>
    <col min="13834" max="13834" width="15.125" style="1" customWidth="1"/>
    <col min="13835" max="13835" width="13.875" style="1" customWidth="1"/>
    <col min="13836" max="13836" width="18.5" style="1" customWidth="1"/>
    <col min="13837" max="13837" width="24.125" style="1" customWidth="1"/>
    <col min="13838" max="13838" width="10" style="1" customWidth="1"/>
    <col min="13839" max="14080" width="6.875" style="1"/>
    <col min="14081" max="14081" width="13.125" style="1" customWidth="1"/>
    <col min="14082" max="14082" width="28.375" style="1" customWidth="1"/>
    <col min="14083" max="14083" width="5.375" style="1" customWidth="1"/>
    <col min="14084" max="14084" width="22.25" style="1" customWidth="1"/>
    <col min="14085" max="14085" width="11.625" style="1" customWidth="1"/>
    <col min="14086" max="14086" width="11" style="1" customWidth="1"/>
    <col min="14087" max="14089" width="14.25" style="1" customWidth="1"/>
    <col min="14090" max="14090" width="15.125" style="1" customWidth="1"/>
    <col min="14091" max="14091" width="13.875" style="1" customWidth="1"/>
    <col min="14092" max="14092" width="18.5" style="1" customWidth="1"/>
    <col min="14093" max="14093" width="24.125" style="1" customWidth="1"/>
    <col min="14094" max="14094" width="10" style="1" customWidth="1"/>
    <col min="14095" max="14336" width="6.875" style="1"/>
    <col min="14337" max="14337" width="13.125" style="1" customWidth="1"/>
    <col min="14338" max="14338" width="28.375" style="1" customWidth="1"/>
    <col min="14339" max="14339" width="5.375" style="1" customWidth="1"/>
    <col min="14340" max="14340" width="22.25" style="1" customWidth="1"/>
    <col min="14341" max="14341" width="11.625" style="1" customWidth="1"/>
    <col min="14342" max="14342" width="11" style="1" customWidth="1"/>
    <col min="14343" max="14345" width="14.25" style="1" customWidth="1"/>
    <col min="14346" max="14346" width="15.125" style="1" customWidth="1"/>
    <col min="14347" max="14347" width="13.875" style="1" customWidth="1"/>
    <col min="14348" max="14348" width="18.5" style="1" customWidth="1"/>
    <col min="14349" max="14349" width="24.125" style="1" customWidth="1"/>
    <col min="14350" max="14350" width="10" style="1" customWidth="1"/>
    <col min="14351" max="14592" width="6.875" style="1"/>
    <col min="14593" max="14593" width="13.125" style="1" customWidth="1"/>
    <col min="14594" max="14594" width="28.375" style="1" customWidth="1"/>
    <col min="14595" max="14595" width="5.375" style="1" customWidth="1"/>
    <col min="14596" max="14596" width="22.25" style="1" customWidth="1"/>
    <col min="14597" max="14597" width="11.625" style="1" customWidth="1"/>
    <col min="14598" max="14598" width="11" style="1" customWidth="1"/>
    <col min="14599" max="14601" width="14.25" style="1" customWidth="1"/>
    <col min="14602" max="14602" width="15.125" style="1" customWidth="1"/>
    <col min="14603" max="14603" width="13.875" style="1" customWidth="1"/>
    <col min="14604" max="14604" width="18.5" style="1" customWidth="1"/>
    <col min="14605" max="14605" width="24.125" style="1" customWidth="1"/>
    <col min="14606" max="14606" width="10" style="1" customWidth="1"/>
    <col min="14607" max="14848" width="6.875" style="1"/>
    <col min="14849" max="14849" width="13.125" style="1" customWidth="1"/>
    <col min="14850" max="14850" width="28.375" style="1" customWidth="1"/>
    <col min="14851" max="14851" width="5.375" style="1" customWidth="1"/>
    <col min="14852" max="14852" width="22.25" style="1" customWidth="1"/>
    <col min="14853" max="14853" width="11.625" style="1" customWidth="1"/>
    <col min="14854" max="14854" width="11" style="1" customWidth="1"/>
    <col min="14855" max="14857" width="14.25" style="1" customWidth="1"/>
    <col min="14858" max="14858" width="15.125" style="1" customWidth="1"/>
    <col min="14859" max="14859" width="13.875" style="1" customWidth="1"/>
    <col min="14860" max="14860" width="18.5" style="1" customWidth="1"/>
    <col min="14861" max="14861" width="24.125" style="1" customWidth="1"/>
    <col min="14862" max="14862" width="10" style="1" customWidth="1"/>
    <col min="14863" max="15104" width="6.875" style="1"/>
    <col min="15105" max="15105" width="13.125" style="1" customWidth="1"/>
    <col min="15106" max="15106" width="28.375" style="1" customWidth="1"/>
    <col min="15107" max="15107" width="5.375" style="1" customWidth="1"/>
    <col min="15108" max="15108" width="22.25" style="1" customWidth="1"/>
    <col min="15109" max="15109" width="11.625" style="1" customWidth="1"/>
    <col min="15110" max="15110" width="11" style="1" customWidth="1"/>
    <col min="15111" max="15113" width="14.25" style="1" customWidth="1"/>
    <col min="15114" max="15114" width="15.125" style="1" customWidth="1"/>
    <col min="15115" max="15115" width="13.875" style="1" customWidth="1"/>
    <col min="15116" max="15116" width="18.5" style="1" customWidth="1"/>
    <col min="15117" max="15117" width="24.125" style="1" customWidth="1"/>
    <col min="15118" max="15118" width="10" style="1" customWidth="1"/>
    <col min="15119" max="15360" width="6.875" style="1"/>
    <col min="15361" max="15361" width="13.125" style="1" customWidth="1"/>
    <col min="15362" max="15362" width="28.375" style="1" customWidth="1"/>
    <col min="15363" max="15363" width="5.375" style="1" customWidth="1"/>
    <col min="15364" max="15364" width="22.25" style="1" customWidth="1"/>
    <col min="15365" max="15365" width="11.625" style="1" customWidth="1"/>
    <col min="15366" max="15366" width="11" style="1" customWidth="1"/>
    <col min="15367" max="15369" width="14.25" style="1" customWidth="1"/>
    <col min="15370" max="15370" width="15.125" style="1" customWidth="1"/>
    <col min="15371" max="15371" width="13.875" style="1" customWidth="1"/>
    <col min="15372" max="15372" width="18.5" style="1" customWidth="1"/>
    <col min="15373" max="15373" width="24.125" style="1" customWidth="1"/>
    <col min="15374" max="15374" width="10" style="1" customWidth="1"/>
    <col min="15375" max="15616" width="6.875" style="1"/>
    <col min="15617" max="15617" width="13.125" style="1" customWidth="1"/>
    <col min="15618" max="15618" width="28.375" style="1" customWidth="1"/>
    <col min="15619" max="15619" width="5.375" style="1" customWidth="1"/>
    <col min="15620" max="15620" width="22.25" style="1" customWidth="1"/>
    <col min="15621" max="15621" width="11.625" style="1" customWidth="1"/>
    <col min="15622" max="15622" width="11" style="1" customWidth="1"/>
    <col min="15623" max="15625" width="14.25" style="1" customWidth="1"/>
    <col min="15626" max="15626" width="15.125" style="1" customWidth="1"/>
    <col min="15627" max="15627" width="13.875" style="1" customWidth="1"/>
    <col min="15628" max="15628" width="18.5" style="1" customWidth="1"/>
    <col min="15629" max="15629" width="24.125" style="1" customWidth="1"/>
    <col min="15630" max="15630" width="10" style="1" customWidth="1"/>
    <col min="15631" max="15872" width="6.875" style="1"/>
    <col min="15873" max="15873" width="13.125" style="1" customWidth="1"/>
    <col min="15874" max="15874" width="28.375" style="1" customWidth="1"/>
    <col min="15875" max="15875" width="5.375" style="1" customWidth="1"/>
    <col min="15876" max="15876" width="22.25" style="1" customWidth="1"/>
    <col min="15877" max="15877" width="11.625" style="1" customWidth="1"/>
    <col min="15878" max="15878" width="11" style="1" customWidth="1"/>
    <col min="15879" max="15881" width="14.25" style="1" customWidth="1"/>
    <col min="15882" max="15882" width="15.125" style="1" customWidth="1"/>
    <col min="15883" max="15883" width="13.875" style="1" customWidth="1"/>
    <col min="15884" max="15884" width="18.5" style="1" customWidth="1"/>
    <col min="15885" max="15885" width="24.125" style="1" customWidth="1"/>
    <col min="15886" max="15886" width="10" style="1" customWidth="1"/>
    <col min="15887" max="16128" width="6.875" style="1"/>
    <col min="16129" max="16129" width="13.125" style="1" customWidth="1"/>
    <col min="16130" max="16130" width="28.375" style="1" customWidth="1"/>
    <col min="16131" max="16131" width="5.375" style="1" customWidth="1"/>
    <col min="16132" max="16132" width="22.25" style="1" customWidth="1"/>
    <col min="16133" max="16133" width="11.625" style="1" customWidth="1"/>
    <col min="16134" max="16134" width="11" style="1" customWidth="1"/>
    <col min="16135" max="16137" width="14.25" style="1" customWidth="1"/>
    <col min="16138" max="16138" width="15.125" style="1" customWidth="1"/>
    <col min="16139" max="16139" width="13.875" style="1" customWidth="1"/>
    <col min="16140" max="16140" width="18.5" style="1" customWidth="1"/>
    <col min="16141" max="16141" width="24.125" style="1" customWidth="1"/>
    <col min="16142" max="16142" width="10" style="1" customWidth="1"/>
    <col min="16143" max="16384" width="6.875" style="1"/>
  </cols>
  <sheetData>
    <row r="1" ht="50.25" customHeight="1" spans="1:14">
      <c r="A1" s="2" t="s">
        <v>67</v>
      </c>
      <c r="B1" s="3" t="s">
        <v>403</v>
      </c>
      <c r="C1" s="3" t="s">
        <v>404</v>
      </c>
      <c r="D1" s="3" t="s">
        <v>405</v>
      </c>
      <c r="E1" s="3" t="s">
        <v>704</v>
      </c>
      <c r="F1" s="4" t="s">
        <v>56</v>
      </c>
      <c r="G1" s="3" t="s">
        <v>705</v>
      </c>
      <c r="H1" s="3" t="s">
        <v>409</v>
      </c>
      <c r="I1" s="3" t="s">
        <v>706</v>
      </c>
      <c r="J1" s="3" t="s">
        <v>707</v>
      </c>
      <c r="K1" s="3" t="s">
        <v>708</v>
      </c>
      <c r="L1" s="3" t="s">
        <v>709</v>
      </c>
      <c r="M1" s="10" t="s">
        <v>633</v>
      </c>
      <c r="N1" s="11"/>
    </row>
    <row r="2" ht="29.25" customHeight="1" spans="1:14">
      <c r="A2" s="5"/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12"/>
      <c r="N2" s="13"/>
    </row>
    <row r="3" ht="17.25" customHeight="1" spans="1:14">
      <c r="A3" s="7"/>
      <c r="B3" s="8"/>
      <c r="C3" s="8"/>
      <c r="D3" s="8"/>
      <c r="E3" s="8"/>
      <c r="F3" s="7"/>
      <c r="G3" s="8"/>
      <c r="H3" s="8"/>
      <c r="I3" s="8"/>
      <c r="J3" s="8"/>
      <c r="K3" s="8"/>
      <c r="L3" s="8"/>
      <c r="M3" s="8"/>
      <c r="N3" s="9"/>
    </row>
    <row r="4" ht="17.25" customHeight="1" spans="1:14">
      <c r="A4" s="7"/>
      <c r="B4" s="8"/>
      <c r="C4" s="8"/>
      <c r="D4" s="8"/>
      <c r="E4" s="8"/>
      <c r="F4" s="7"/>
      <c r="G4" s="8"/>
      <c r="H4" s="8"/>
      <c r="I4" s="8"/>
      <c r="J4" s="8"/>
      <c r="K4" s="8"/>
      <c r="L4" s="8"/>
      <c r="M4" s="8"/>
      <c r="N4" s="9"/>
    </row>
    <row r="5" ht="17.25" customHeight="1" spans="1:14">
      <c r="A5" s="7"/>
      <c r="B5" s="9"/>
      <c r="C5" s="8"/>
      <c r="D5" s="8"/>
      <c r="E5" s="8"/>
      <c r="F5" s="7"/>
      <c r="G5" s="8"/>
      <c r="H5" s="8"/>
      <c r="I5" s="8"/>
      <c r="J5" s="8"/>
      <c r="K5" s="8"/>
      <c r="L5" s="8"/>
      <c r="M5" s="8"/>
      <c r="N5" s="9"/>
    </row>
    <row r="6" ht="17.25" customHeight="1" spans="1:14">
      <c r="A6" s="7"/>
      <c r="B6" s="8"/>
      <c r="C6" s="8"/>
      <c r="D6" s="8"/>
      <c r="E6" s="8"/>
      <c r="F6" s="7"/>
      <c r="G6" s="8"/>
      <c r="H6" s="8"/>
      <c r="I6" s="8"/>
      <c r="J6" s="8"/>
      <c r="K6" s="8"/>
      <c r="L6" s="8"/>
      <c r="M6" s="8"/>
      <c r="N6" s="9"/>
    </row>
    <row r="7" ht="17.25" customHeight="1" spans="2:12">
      <c r="B7" s="7"/>
      <c r="F7" s="7"/>
      <c r="G7" s="7"/>
      <c r="H7" s="7"/>
      <c r="I7" s="7"/>
      <c r="J7" s="7"/>
      <c r="K7" s="7"/>
      <c r="L7" s="7"/>
    </row>
    <row r="8" ht="17.25" customHeight="1" spans="3:12">
      <c r="C8" s="7"/>
      <c r="D8" s="7"/>
      <c r="G8" s="7"/>
      <c r="H8" s="7"/>
      <c r="I8" s="7"/>
      <c r="J8" s="7"/>
      <c r="K8" s="7"/>
      <c r="L8" s="7"/>
    </row>
    <row r="9" ht="17.25" customHeight="1" spans="7:12">
      <c r="G9" s="7"/>
      <c r="H9" s="7"/>
      <c r="I9" s="7"/>
      <c r="J9" s="7"/>
      <c r="K9" s="7"/>
      <c r="L9" s="7"/>
    </row>
    <row r="10" ht="17.25" customHeight="1" spans="7:12">
      <c r="G10" s="7"/>
      <c r="I10" s="7"/>
      <c r="J10" s="7"/>
      <c r="K10" s="7"/>
      <c r="L10" s="7"/>
    </row>
    <row r="11" ht="17.25" customHeight="1" spans="11:12">
      <c r="K11" s="7"/>
      <c r="L11" s="7"/>
    </row>
    <row r="12" ht="17.25" customHeight="1"/>
    <row r="13" ht="17.25" customHeight="1"/>
    <row r="14" ht="17.25" customHeight="1"/>
    <row r="15" ht="17.25" customHeight="1"/>
    <row r="16" ht="17.25" customHeight="1"/>
    <row r="17" ht="17.25" customHeight="1"/>
    <row r="18" ht="17.25" customHeight="1"/>
    <row r="19" ht="17.25" customHeight="1" spans="13:13">
      <c r="M19" s="7"/>
    </row>
    <row r="20" ht="17.25" customHeight="1" spans="12:12">
      <c r="L20" s="7"/>
    </row>
    <row r="21" ht="17.25" customHeight="1" spans="2:14">
      <c r="B21" s="9"/>
      <c r="C21" s="9"/>
      <c r="D21" s="9"/>
      <c r="E21" s="9"/>
      <c r="G21" s="9"/>
      <c r="H21" s="9"/>
      <c r="I21" s="9"/>
      <c r="J21" s="9"/>
      <c r="K21" s="9"/>
      <c r="L21" s="9"/>
      <c r="M21" s="8"/>
      <c r="N21" s="9"/>
    </row>
    <row r="22" ht="17.25" customHeight="1"/>
    <row r="23" ht="17.25" customHeight="1"/>
    <row r="24" ht="17.25" customHeight="1"/>
    <row r="25" ht="17.25" customHeight="1"/>
    <row r="26" ht="17.25" customHeight="1"/>
    <row r="27" ht="17.25" customHeight="1"/>
    <row r="28" ht="17.25" customHeight="1"/>
    <row r="29" ht="17.25" customHeight="1"/>
    <row r="30" ht="17.25" customHeight="1"/>
    <row r="31" ht="17.25" customHeight="1"/>
    <row r="32" ht="17.25" customHeight="1"/>
    <row r="33" ht="17.25" customHeight="1"/>
    <row r="34" ht="17.25" customHeight="1"/>
    <row r="35" ht="17.25" customHeight="1"/>
    <row r="36" ht="17.25" customHeight="1"/>
    <row r="37" ht="17.25" customHeight="1"/>
    <row r="38" ht="17.25" customHeight="1"/>
    <row r="39" ht="17.25" customHeight="1"/>
    <row r="40" ht="17.25" customHeight="1"/>
    <row r="41" ht="17.25" customHeight="1"/>
    <row r="42" ht="17.25" customHeight="1"/>
    <row r="43" ht="17.25" customHeight="1"/>
    <row r="44" ht="17.25" customHeight="1"/>
    <row r="45" ht="17.25" customHeight="1"/>
    <row r="46" ht="17.25" customHeight="1"/>
    <row r="47" ht="17.25" customHeight="1"/>
    <row r="48" ht="17.25" customHeight="1"/>
    <row r="49" ht="17.25" customHeight="1"/>
    <row r="50" ht="17.25" customHeight="1"/>
    <row r="51" ht="17.25" customHeight="1"/>
    <row r="52" ht="17.25" customHeight="1"/>
    <row r="53" ht="17.25" customHeight="1"/>
    <row r="54" ht="17.25" customHeight="1"/>
    <row r="55" ht="17.25" customHeight="1"/>
    <row r="56" ht="17.25" customHeight="1"/>
    <row r="57" ht="17.25" customHeight="1"/>
    <row r="58" ht="17.25" customHeight="1"/>
    <row r="59" ht="17.25" customHeight="1"/>
    <row r="60" ht="17.25" customHeight="1"/>
    <row r="61" ht="17.25" customHeight="1"/>
    <row r="62" ht="17.25" customHeight="1"/>
  </sheetData>
  <pageMargins left="0.747916666666667" right="0.747916666666667" top="1.37777777777778" bottom="0.786805555555556" header="0.786805555555556" footer="0.511805555555556"/>
  <pageSetup paperSize="9" orientation="landscape"/>
  <headerFooter alignWithMargins="0">
    <oddHeader>&amp;C&amp;"文鼎大标宋简,常规"&amp;18其他人员经费花名册&amp;R
单位：元</oddHead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11收支总表</vt:lpstr>
      <vt:lpstr>12收入总表</vt:lpstr>
      <vt:lpstr>13支出总表</vt:lpstr>
      <vt:lpstr>14财政拨款收支总表</vt:lpstr>
      <vt:lpstr>15一般公共预算经济分类科目支出预算表(政府预算)</vt:lpstr>
      <vt:lpstr>16一般公共预算经济分类科目支出预算表(部门预算)</vt:lpstr>
      <vt:lpstr>17部门预算基本支出表</vt:lpstr>
      <vt:lpstr>18部门预算项目支出表</vt:lpstr>
      <vt:lpstr>19一般公共预算“三公”经费表</vt:lpstr>
      <vt:lpstr>20政府性基金支出预算表</vt:lpstr>
      <vt:lpstr>21在职</vt:lpstr>
      <vt:lpstr>22遗属</vt:lpstr>
      <vt:lpstr>23其他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Wang</cp:lastModifiedBy>
  <dcterms:created xsi:type="dcterms:W3CDTF">2018-01-28T04:03:00Z</dcterms:created>
  <cp:lastPrinted>2018-01-29T04:43:00Z</cp:lastPrinted>
  <dcterms:modified xsi:type="dcterms:W3CDTF">2018-01-30T09:11:56Z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